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 документами\на сайт\Инфа по мун. р-у на 01012021\сайт\"/>
    </mc:Choice>
  </mc:AlternateContent>
  <xr:revisionPtr revIDLastSave="0" documentId="13_ncr:1_{9813B362-03B5-4401-82EB-0011F436B190}" xr6:coauthVersionLast="45" xr6:coauthVersionMax="45" xr10:uidLastSave="{00000000-0000-0000-0000-000000000000}"/>
  <bookViews>
    <workbookView xWindow="-108" yWindow="-108" windowWidth="23256" windowHeight="12600" firstSheet="1" activeTab="1" xr2:uid="{00000000-000D-0000-FFFF-FFFF00000000}"/>
  </bookViews>
  <sheets>
    <sheet name="Лист1" sheetId="1" state="hidden" r:id="rId1"/>
    <sheet name="Лист 1" sheetId="2" r:id="rId2"/>
    <sheet name="диаграмма" sheetId="3" state="hidden" r:id="rId3"/>
    <sheet name="Диаграмма окончательная" sheetId="4" state="hidden" r:id="rId4"/>
  </sheets>
  <definedNames>
    <definedName name="_xlnm.Print_Titles" localSheetId="1">'Лист 1'!$B:$B,'Лист 1'!$1:$1</definedName>
    <definedName name="_xlnm.Print_Area" localSheetId="1">'Лист 1'!$A$1:$CT$38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R38" i="2" l="1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Z38" i="2"/>
  <c r="CA38" i="2"/>
  <c r="CB38" i="2"/>
  <c r="CC38" i="2"/>
  <c r="CD38" i="2"/>
  <c r="CE38" i="2"/>
  <c r="CF38" i="2"/>
  <c r="CG38" i="2"/>
  <c r="CH38" i="2"/>
  <c r="CI38" i="2"/>
  <c r="CJ38" i="2"/>
  <c r="CK38" i="2"/>
  <c r="CL38" i="2"/>
  <c r="CM38" i="2"/>
  <c r="CN38" i="2"/>
  <c r="CO38" i="2"/>
  <c r="CP38" i="2"/>
  <c r="CQ38" i="2"/>
  <c r="CS38" i="2"/>
  <c r="CT38" i="2"/>
  <c r="C38" i="2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V39" i="3"/>
  <c r="W39" i="3"/>
  <c r="X39" i="3"/>
  <c r="Y39" i="3"/>
  <c r="AA39" i="3"/>
  <c r="AB39" i="3"/>
  <c r="AC39" i="3"/>
  <c r="AD39" i="3"/>
  <c r="AE39" i="3"/>
  <c r="AF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W39" i="3"/>
  <c r="AX39" i="3"/>
  <c r="AY39" i="3"/>
  <c r="AZ39" i="3"/>
  <c r="BA39" i="3"/>
  <c r="BB39" i="3"/>
  <c r="BC39" i="3"/>
  <c r="BD39" i="3"/>
  <c r="BF39" i="3"/>
  <c r="BG39" i="3"/>
  <c r="BH39" i="3"/>
  <c r="BI39" i="3"/>
  <c r="BK39" i="3"/>
  <c r="BL39" i="3"/>
  <c r="BM39" i="3"/>
  <c r="BN39" i="3"/>
  <c r="BO39" i="3"/>
  <c r="BP39" i="3"/>
  <c r="BQ39" i="3"/>
  <c r="BR39" i="3"/>
  <c r="BT39" i="3"/>
  <c r="BU39" i="3"/>
  <c r="BV39" i="3"/>
  <c r="BW39" i="3"/>
  <c r="BY39" i="3"/>
  <c r="BZ39" i="3"/>
  <c r="CA39" i="3"/>
  <c r="CB39" i="3"/>
  <c r="CC39" i="3"/>
  <c r="CD39" i="3"/>
  <c r="CE39" i="3"/>
  <c r="CF39" i="3"/>
  <c r="CH39" i="3"/>
  <c r="CI39" i="3"/>
  <c r="CJ39" i="3"/>
  <c r="CK39" i="3"/>
  <c r="CL39" i="3"/>
  <c r="CM39" i="3"/>
  <c r="CN39" i="3"/>
  <c r="CO39" i="3"/>
  <c r="CQ39" i="3"/>
  <c r="CR39" i="3"/>
  <c r="CT39" i="3"/>
  <c r="CU39" i="3"/>
  <c r="CW39" i="3"/>
  <c r="CX39" i="3"/>
  <c r="CY39" i="3"/>
  <c r="CZ39" i="3"/>
  <c r="CV38" i="3"/>
  <c r="DB38" i="3" s="1"/>
  <c r="C39" i="3" s="1"/>
  <c r="CS38" i="3"/>
  <c r="CS39" i="3" s="1"/>
  <c r="CP38" i="3"/>
  <c r="CP39" i="3" s="1"/>
  <c r="CG38" i="3"/>
  <c r="CG39" i="3" s="1"/>
  <c r="BX38" i="3"/>
  <c r="BX39" i="3" s="1"/>
  <c r="BS38" i="3"/>
  <c r="BS39" i="3" s="1"/>
  <c r="BJ38" i="3"/>
  <c r="BJ39" i="3" s="1"/>
  <c r="BE38" i="3"/>
  <c r="AV38" i="3"/>
  <c r="AV39" i="3" s="1"/>
  <c r="AG38" i="3"/>
  <c r="AG39" i="3" s="1"/>
  <c r="Z38" i="3"/>
  <c r="Z39" i="3" s="1"/>
  <c r="U38" i="3"/>
  <c r="U39" i="3" s="1"/>
  <c r="C38" i="3"/>
  <c r="DA38" i="3"/>
  <c r="DB37" i="3"/>
  <c r="DA37" i="3"/>
  <c r="DB36" i="3"/>
  <c r="DA36" i="3"/>
  <c r="DB35" i="3"/>
  <c r="DA35" i="3"/>
  <c r="DB34" i="3"/>
  <c r="DA34" i="3"/>
  <c r="DB33" i="3"/>
  <c r="DA33" i="3"/>
  <c r="DB32" i="3"/>
  <c r="DA32" i="3"/>
  <c r="DB31" i="3"/>
  <c r="DA31" i="3"/>
  <c r="DB30" i="3"/>
  <c r="DA30" i="3"/>
  <c r="DB29" i="3"/>
  <c r="DA29" i="3"/>
  <c r="DB28" i="3"/>
  <c r="DA28" i="3"/>
  <c r="DB27" i="3"/>
  <c r="DA27" i="3"/>
  <c r="DB26" i="3"/>
  <c r="DA26" i="3"/>
  <c r="DB25" i="3"/>
  <c r="DA25" i="3"/>
  <c r="DB24" i="3"/>
  <c r="DA24" i="3"/>
  <c r="DB23" i="3"/>
  <c r="DA23" i="3"/>
  <c r="DB22" i="3"/>
  <c r="DA22" i="3"/>
  <c r="DB21" i="3"/>
  <c r="DA21" i="3"/>
  <c r="DB20" i="3"/>
  <c r="DA20" i="3"/>
  <c r="DB19" i="3"/>
  <c r="DA19" i="3"/>
  <c r="DB18" i="3"/>
  <c r="DA18" i="3"/>
  <c r="DB17" i="3"/>
  <c r="DA17" i="3"/>
  <c r="DB16" i="3"/>
  <c r="DA16" i="3"/>
  <c r="DB15" i="3"/>
  <c r="DA15" i="3"/>
  <c r="DB14" i="3"/>
  <c r="DA14" i="3"/>
  <c r="DB13" i="3"/>
  <c r="DA13" i="3"/>
  <c r="DB12" i="3"/>
  <c r="DA12" i="3"/>
  <c r="DB11" i="3"/>
  <c r="DA11" i="3"/>
  <c r="DB10" i="3"/>
  <c r="DA10" i="3"/>
  <c r="DB9" i="3"/>
  <c r="DA9" i="3"/>
  <c r="DB8" i="3"/>
  <c r="DA8" i="3"/>
  <c r="DB7" i="3"/>
  <c r="DA7" i="3"/>
  <c r="DB6" i="3"/>
  <c r="DA6" i="3"/>
  <c r="DB5" i="3"/>
  <c r="DA5" i="3"/>
  <c r="DA39" i="3" s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38" i="1"/>
  <c r="BE39" i="3" l="1"/>
  <c r="DB39" i="3"/>
  <c r="BJ40" i="3" s="1"/>
  <c r="CG40" i="3" l="1"/>
  <c r="AV40" i="3"/>
  <c r="C40" i="3"/>
  <c r="AG40" i="3"/>
  <c r="Z40" i="3"/>
  <c r="BE40" i="3"/>
  <c r="U40" i="3"/>
  <c r="BX40" i="3"/>
  <c r="CS40" i="3"/>
  <c r="BS40" i="3"/>
  <c r="CP40" i="3"/>
  <c r="DB40" i="3" l="1"/>
</calcChain>
</file>

<file path=xl/sharedStrings.xml><?xml version="1.0" encoding="utf-8"?>
<sst xmlns="http://schemas.openxmlformats.org/spreadsheetml/2006/main" count="498" uniqueCount="158">
  <si>
    <t>0102</t>
  </si>
  <si>
    <t>0103</t>
  </si>
  <si>
    <t>0104</t>
  </si>
  <si>
    <t>0105</t>
  </si>
  <si>
    <t>0106</t>
  </si>
  <si>
    <t>0107</t>
  </si>
  <si>
    <t>0111</t>
  </si>
  <si>
    <t>0113</t>
  </si>
  <si>
    <t>0203</t>
  </si>
  <si>
    <t>0204</t>
  </si>
  <si>
    <t>0309</t>
  </si>
  <si>
    <t>0310</t>
  </si>
  <si>
    <t>0314</t>
  </si>
  <si>
    <t>0401</t>
  </si>
  <si>
    <t>0406</t>
  </si>
  <si>
    <t>0407</t>
  </si>
  <si>
    <t>0408</t>
  </si>
  <si>
    <t>0409</t>
  </si>
  <si>
    <t>0410</t>
  </si>
  <si>
    <t>0412</t>
  </si>
  <si>
    <t>0501</t>
  </si>
  <si>
    <t>0502</t>
  </si>
  <si>
    <t>0503</t>
  </si>
  <si>
    <t>0505</t>
  </si>
  <si>
    <t>0602</t>
  </si>
  <si>
    <t>0605</t>
  </si>
  <si>
    <t>0701</t>
  </si>
  <si>
    <t>0702</t>
  </si>
  <si>
    <t>0707</t>
  </si>
  <si>
    <t>0709</t>
  </si>
  <si>
    <t>0801</t>
  </si>
  <si>
    <t>0804</t>
  </si>
  <si>
    <t>1001</t>
  </si>
  <si>
    <t>1003</t>
  </si>
  <si>
    <t>1004</t>
  </si>
  <si>
    <t>1006</t>
  </si>
  <si>
    <t>1101</t>
  </si>
  <si>
    <t>1102</t>
  </si>
  <si>
    <t>1103</t>
  </si>
  <si>
    <t>1105</t>
  </si>
  <si>
    <t>1202</t>
  </si>
  <si>
    <t>1301</t>
  </si>
  <si>
    <t>1401</t>
  </si>
  <si>
    <t>1403</t>
  </si>
  <si>
    <t>Беловский район</t>
  </si>
  <si>
    <t>Большесолдатский район</t>
  </si>
  <si>
    <t>г.Железногорск</t>
  </si>
  <si>
    <t>Глушковский район</t>
  </si>
  <si>
    <t>г.Курск</t>
  </si>
  <si>
    <t>г.Курчатов</t>
  </si>
  <si>
    <t>г.Льгов</t>
  </si>
  <si>
    <t>г.Щигры</t>
  </si>
  <si>
    <t>Горшеченский район</t>
  </si>
  <si>
    <t>Дмитриевский район</t>
  </si>
  <si>
    <t>Железногорский район</t>
  </si>
  <si>
    <t>Золотухинский район</t>
  </si>
  <si>
    <t>Касторенский район</t>
  </si>
  <si>
    <t>Конышевский район</t>
  </si>
  <si>
    <t>Кореневский район</t>
  </si>
  <si>
    <t>Курский район</t>
  </si>
  <si>
    <t>Курчатовский район</t>
  </si>
  <si>
    <t>Льговский район</t>
  </si>
  <si>
    <t>Мантуровский район</t>
  </si>
  <si>
    <t>Медвенский район</t>
  </si>
  <si>
    <t>Обоянский район</t>
  </si>
  <si>
    <t>Октябрьский район</t>
  </si>
  <si>
    <t>Поныровский район</t>
  </si>
  <si>
    <t>Пристенский район</t>
  </si>
  <si>
    <t>Рыльский район</t>
  </si>
  <si>
    <t>Советский район</t>
  </si>
  <si>
    <t>Солнцевский район</t>
  </si>
  <si>
    <t>Суджанский район</t>
  </si>
  <si>
    <t>Тимский район</t>
  </si>
  <si>
    <t>Фатежский район</t>
  </si>
  <si>
    <t>Хомутовский район</t>
  </si>
  <si>
    <t>Черемисиновский район</t>
  </si>
  <si>
    <t>Щигровский район</t>
  </si>
  <si>
    <t>ИСПОЛНЕНИЕ МЕСТНЫХ БЮДЖЕТОВ ЗА ПЕРВОЕ ПОЛУГОДИЕ 2015 Г.</t>
  </si>
  <si>
    <t>Наименование</t>
  </si>
  <si>
    <t xml:space="preserve">Утверждено в бюджете </t>
  </si>
  <si>
    <t>Исполнение  бюджета по состоянию на 01.07.2015г.</t>
  </si>
  <si>
    <t>ИСПОЛНЕНИЕ КОНСОЛИДИРОВАННЫХ БЮДЖЕТОВ РАЙОНОВ И ГОРОДСКИХ ОКРУГОВ ЗА ПЕРВОЕ ПОЛУГОДИЕ 2015 Г.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</si>
  <si>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</si>
  <si>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</si>
  <si>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</si>
  <si>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</si>
  <si>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</si>
  <si>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</si>
  <si>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</si>
  <si>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</si>
  <si>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Прочие межбюджетные трансферты общего характера</t>
  </si>
  <si>
    <t>ВСЕГО РАСХОДЫ</t>
  </si>
  <si>
    <t>в рублях</t>
  </si>
  <si>
    <t>0100 исполнение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</si>
  <si>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</si>
  <si>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</si>
  <si>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</si>
  <si>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</si>
  <si>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</si>
  <si>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</si>
  <si>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</si>
  <si>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</si>
  <si>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</si>
  <si>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</si>
  <si>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</si>
  <si>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</si>
  <si>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</si>
  <si>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Расходы местных бюджетов за I полугодие 2015 года в разрезе отраслей</t>
  </si>
  <si>
    <t>Итого</t>
  </si>
  <si>
    <t>Функционирование высшего должностного лица субъекта Российской Федерации и муниципального образования (0102)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</si>
  <si>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(0103)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</si>
  <si>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(0104)</t>
  </si>
  <si>
    <t>Обеспечение деятельности финансовых, налоговых и таможенных органов и органов финансового (финансово-бюджетного) надзора (0106)</t>
  </si>
  <si>
    <t>Обеспечение проведения выборов и референдумов (0107)</t>
  </si>
  <si>
    <t>Резервные фонды (0111)</t>
  </si>
  <si>
    <t>Другие общегосударственные вопросы (0113)</t>
  </si>
  <si>
    <t>Мобилизационная и вневойсковая подготовка (0203)</t>
  </si>
  <si>
    <t>Мобилизационная подготовка экономики (0204)</t>
  </si>
  <si>
    <t>Защита населения и территории от чрезвычайных ситуаций природного и техногенного характера, гражданская оборона (0309)</t>
  </si>
  <si>
    <t>Обеспечение пожарной безопасности (0310)</t>
  </si>
  <si>
    <t>Другие вопросы в области национальной безопасности и правоохранительной деятельности (0314)</t>
  </si>
  <si>
    <t>Общеэкономические вопросы (0401)</t>
  </si>
  <si>
    <t>Лесное хозяйство (0407)</t>
  </si>
  <si>
    <t>Транспорт (0408)</t>
  </si>
  <si>
    <t>Дорожное хозяйство (дорожные фонды) (0409)</t>
  </si>
  <si>
    <t>Связь и информатика (0410)</t>
  </si>
  <si>
    <t>Другие вопросы в области национальной экономики (0412)</t>
  </si>
  <si>
    <t>Жилищное хозяйство (0501)</t>
  </si>
  <si>
    <t>Коммунальное хозяйство (0502)</t>
  </si>
  <si>
    <t>Другие вопросы в области охраны окружающей среды (0605)</t>
  </si>
  <si>
    <t>Дошкольное образование (0701)</t>
  </si>
  <si>
    <t>Общее образование (0702)</t>
  </si>
  <si>
    <t>Другие вопросы в области образования (0709)</t>
  </si>
  <si>
    <t>Культура (0801)</t>
  </si>
  <si>
    <t>Другие вопросы в области культуры, кинематографии (0804)</t>
  </si>
  <si>
    <t>Охрана семьи и детства (1004)</t>
  </si>
  <si>
    <t>Другие вопросы в области социальной политики (1006)</t>
  </si>
  <si>
    <t>Физическая культура (1101)</t>
  </si>
  <si>
    <t>Массовый спорт (1102)</t>
  </si>
  <si>
    <t>Спорт высших достижений (1103)</t>
  </si>
  <si>
    <t>Другие вопросы в области физической культуры и спорта (1105)</t>
  </si>
  <si>
    <t>Периодическая печать и издательства (1202)</t>
  </si>
  <si>
    <t>Обслуживание государственного внутреннего и муниципального долга (1301)</t>
  </si>
  <si>
    <t>Дотации на выравнивание бюджетной обеспеченности субъектов Российской Федерации и муниципальных образований (1401)</t>
  </si>
  <si>
    <t>Прочие межбюджетные трансферты общего характера (1403)</t>
  </si>
  <si>
    <t>Благоустройство (0503)</t>
  </si>
  <si>
    <t>Другие вопросы в области жилищно-коммунального хозяйства (0505)</t>
  </si>
  <si>
    <t>Социальное обеспечение населения (1003)</t>
  </si>
  <si>
    <t>Дополнительное образование детей (0703)</t>
  </si>
  <si>
    <t>Санитарно-эпидемиологическое благополучие
 (0907)</t>
  </si>
  <si>
    <t>Пенсионное  обеспечение (1001)</t>
  </si>
  <si>
    <t>Молодежная политика  (0707)</t>
  </si>
  <si>
    <t>Социальное обслуживание населения (1002)</t>
  </si>
  <si>
    <t>Сбор, удаление отходов и очистка сточных вод (0602)</t>
  </si>
  <si>
    <t>Судебная система (0105)</t>
  </si>
  <si>
    <t>Водное хозяйство (0406)</t>
  </si>
  <si>
    <t>Исполнение  бюджета по состоянию на 01.01.2021 г.</t>
  </si>
  <si>
    <t>ИСПОЛНЕНИЕ КОНСОЛИДИРОВАННОГО БЮДЖЕТА ОБОЯНСКОГО РАЙОНА НА 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</si>
</sst>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###\ ###\ ###\ ###\ ##0.00"/>
    <numFmt numFmtId="165" formatCode="[$-10419]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sz val="20"/>
      <name val="Times New Roman"/>
      <family val="1"/>
      <charset val="204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1" fillId="0" borderId="0" xfId="0" applyFont="1" applyFill="1" applyBorder="1"/>
    <xf numFmtId="0" fontId="1" fillId="0" borderId="2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164" fontId="3" fillId="0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164" fontId="1" fillId="0" borderId="0" xfId="0" applyNumberFormat="1" applyFont="1" applyFill="1" applyBorder="1"/>
    <xf numFmtId="4" fontId="5" fillId="0" borderId="6" xfId="0" applyNumberFormat="1" applyFont="1" applyFill="1" applyBorder="1"/>
    <xf numFmtId="0" fontId="5" fillId="3" borderId="0" xfId="0" applyFont="1" applyFill="1" applyBorder="1"/>
    <xf numFmtId="0" fontId="5" fillId="0" borderId="0" xfId="0" applyFont="1" applyFill="1" applyBorder="1"/>
    <xf numFmtId="0" fontId="6" fillId="3" borderId="1" xfId="1" applyNumberFormat="1" applyFont="1" applyFill="1" applyBorder="1" applyAlignment="1">
      <alignment horizontal="center" vertical="center" wrapText="1" readingOrder="1"/>
    </xf>
    <xf numFmtId="0" fontId="6" fillId="3" borderId="6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0" borderId="0" xfId="0" applyFont="1" applyFill="1" applyBorder="1"/>
    <xf numFmtId="0" fontId="6" fillId="3" borderId="4" xfId="1" applyNumberFormat="1" applyFont="1" applyFill="1" applyBorder="1" applyAlignment="1">
      <alignment horizontal="center" vertical="center" wrapText="1" readingOrder="1"/>
    </xf>
    <xf numFmtId="164" fontId="1" fillId="0" borderId="2" xfId="1" applyNumberFormat="1" applyFont="1" applyFill="1" applyBorder="1" applyAlignment="1">
      <alignment vertical="top" wrapText="1"/>
    </xf>
    <xf numFmtId="49" fontId="6" fillId="3" borderId="1" xfId="1" applyNumberFormat="1" applyFont="1" applyFill="1" applyBorder="1" applyAlignment="1">
      <alignment horizontal="center" vertical="center" wrapText="1" readingOrder="1"/>
    </xf>
    <xf numFmtId="2" fontId="1" fillId="0" borderId="0" xfId="0" applyNumberFormat="1" applyFont="1" applyFill="1" applyBorder="1"/>
    <xf numFmtId="0" fontId="6" fillId="3" borderId="2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49" fontId="9" fillId="3" borderId="4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2" fillId="0" borderId="10" xfId="1" applyNumberFormat="1" applyFont="1" applyFill="1" applyBorder="1" applyAlignment="1">
      <alignment horizontal="left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2" fillId="0" borderId="9" xfId="1" applyNumberFormat="1" applyFont="1" applyFill="1" applyBorder="1" applyAlignment="1">
      <alignment horizontal="left" vertical="center" wrapText="1" readingOrder="1"/>
    </xf>
    <xf numFmtId="0" fontId="5" fillId="0" borderId="12" xfId="1" applyNumberFormat="1" applyFont="1" applyFill="1" applyBorder="1" applyAlignment="1">
      <alignment vertical="top" wrapText="1"/>
    </xf>
    <xf numFmtId="165" fontId="3" fillId="0" borderId="8" xfId="1" applyNumberFormat="1" applyFont="1" applyFill="1" applyBorder="1" applyAlignment="1">
      <alignment horizontal="center" vertical="center" wrapText="1" readingOrder="1"/>
    </xf>
    <xf numFmtId="0" fontId="3" fillId="3" borderId="17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left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2" fillId="2" borderId="19" xfId="1" applyNumberFormat="1" applyFont="1" applyFill="1" applyBorder="1" applyAlignment="1">
      <alignment horizontal="center" vertical="center" wrapText="1" readingOrder="1"/>
    </xf>
    <xf numFmtId="165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165" fontId="11" fillId="0" borderId="1" xfId="1" applyNumberFormat="1" applyFont="1" applyFill="1" applyBorder="1" applyAlignment="1">
      <alignment horizontal="right" vertical="center" wrapText="1" readingOrder="1"/>
    </xf>
    <xf numFmtId="0" fontId="1" fillId="0" borderId="3" xfId="0" applyFont="1" applyFill="1" applyBorder="1" applyAlignment="1">
      <alignment horizontal="center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4" borderId="14" xfId="1" applyNumberFormat="1" applyFont="1" applyFill="1" applyBorder="1" applyAlignment="1">
      <alignment horizontal="center" vertical="center" wrapText="1" readingOrder="1"/>
    </xf>
    <xf numFmtId="0" fontId="5" fillId="3" borderId="14" xfId="1" applyNumberFormat="1" applyFont="1" applyFill="1" applyBorder="1" applyAlignment="1">
      <alignment vertical="top" wrapText="1"/>
    </xf>
    <xf numFmtId="0" fontId="3" fillId="4" borderId="14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left"/>
    </xf>
    <xf numFmtId="0" fontId="2" fillId="2" borderId="19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6" fillId="3" borderId="13" xfId="1" applyNumberFormat="1" applyFont="1" applyFill="1" applyBorder="1" applyAlignment="1">
      <alignment horizontal="center" vertical="center" wrapText="1" readingOrder="1"/>
    </xf>
    <xf numFmtId="0" fontId="6" fillId="3" borderId="16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49" fontId="3" fillId="4" borderId="14" xfId="1" applyNumberFormat="1" applyFont="1" applyFill="1" applyBorder="1" applyAlignment="1">
      <alignment horizontal="center" vertical="center" wrapText="1" readingOrder="1"/>
    </xf>
    <xf numFmtId="0" fontId="5" fillId="3" borderId="20" xfId="1" applyNumberFormat="1" applyFont="1" applyFill="1" applyBorder="1" applyAlignment="1">
      <alignment horizontal="center" vertical="center" wrapText="1"/>
    </xf>
    <xf numFmtId="0" fontId="5" fillId="3" borderId="21" xfId="1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6" fillId="4" borderId="1" xfId="1" applyNumberFormat="1" applyFont="1" applyFill="1" applyBorder="1" applyAlignment="1">
      <alignment horizontal="center" vertical="center" wrapText="1" readingOrder="1"/>
    </xf>
    <xf numFmtId="0" fontId="6" fillId="4" borderId="2" xfId="1" applyNumberFormat="1" applyFont="1" applyFill="1" applyBorder="1" applyAlignment="1">
      <alignment horizontal="center" vertical="center" wrapText="1" readingOrder="1"/>
    </xf>
    <xf numFmtId="0" fontId="5" fillId="3" borderId="2" xfId="1" applyNumberFormat="1" applyFont="1" applyFill="1" applyBorder="1" applyAlignment="1">
      <alignment vertical="top" wrapText="1"/>
    </xf>
    <xf numFmtId="0" fontId="5" fillId="3" borderId="6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3" borderId="4" xfId="1" applyNumberFormat="1" applyFont="1" applyFill="1" applyBorder="1" applyAlignment="1">
      <alignment horizontal="center" vertical="center" wrapText="1" readingOrder="1"/>
    </xf>
    <xf numFmtId="0" fontId="6" fillId="3" borderId="7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 applyAlignment="1">
      <alignment horizontal="center" vertical="center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16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DC36-474E-9D91-7342906B54A5}"/>
              </c:ext>
            </c:extLst>
          </c:dPt>
          <c:dPt>
            <c:idx val="6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DC36-474E-9D91-7342906B54A5}"/>
              </c:ext>
            </c:extLst>
          </c:dPt>
          <c:dPt>
            <c:idx val="9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2-DC36-474E-9D91-7342906B54A5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диаграмма!$C$4:$CV$4</c:f>
              <c:strCache>
                <c:ptCount val="13"/>
                <c:pt idx="0">
                  <c:v>Общегосударственные вопросы</c:v>
                </c:pt>
                <c:pt idx="1">
                  <c:v>Национальная оборона</c:v>
                </c:pt>
                <c:pt idx="2">
                  <c:v>Национальная безопасность и правоохранительная деятельность</c:v>
                </c:pt>
                <c:pt idx="3">
                  <c:v>Национальная экономика</c:v>
                </c:pt>
                <c:pt idx="4">
                  <c:v>Жилищно-коммунальное хозяйство</c:v>
                </c:pt>
                <c:pt idx="5">
                  <c:v>Охрана окружающей среды</c:v>
                </c:pt>
                <c:pt idx="6">
                  <c:v>Образование</c:v>
                </c:pt>
                <c:pt idx="7">
                  <c:v>Культура, кинематография</c:v>
                </c:pt>
                <c:pt idx="8">
                  <c:v>Социальная политика</c:v>
                </c:pt>
                <c:pt idx="9">
                  <c:v>Физическая культура и спорт</c:v>
                </c:pt>
                <c:pt idx="10">
                  <c:v>Средства массовой информации</c:v>
                </c:pt>
                <c:pt idx="11">
                  <c:v>Обслуживание государственного и муниципального долга</c:v>
                </c:pt>
                <c:pt idx="12">
                  <c:v>Межбюджетные трансферты общего характера бюджетам бюджетной системы Российской Федерации</c:v>
                </c:pt>
              </c:strCache>
            </c:strRef>
          </c:cat>
          <c:val>
            <c:numRef>
              <c:f>диаграмма!$C$39:$CV$39</c:f>
              <c:numCache>
                <c:formatCode>[$-10419]###\ ###\ ###\ ###\ ##0.00</c:formatCode>
                <c:ptCount val="13"/>
                <c:pt idx="0" formatCode="0.00">
                  <c:v>0.10909422296574842</c:v>
                </c:pt>
                <c:pt idx="1">
                  <c:v>8.7198193264449264E-4</c:v>
                </c:pt>
                <c:pt idx="2">
                  <c:v>5.6389330322294384E-3</c:v>
                </c:pt>
                <c:pt idx="3">
                  <c:v>3.3815639369233409E-2</c:v>
                </c:pt>
                <c:pt idx="4">
                  <c:v>4.2763364191461019E-2</c:v>
                </c:pt>
                <c:pt idx="5">
                  <c:v>7.4368961156374611E-4</c:v>
                </c:pt>
                <c:pt idx="6">
                  <c:v>0.61062141455203489</c:v>
                </c:pt>
                <c:pt idx="7">
                  <c:v>5.3569194594292574E-2</c:v>
                </c:pt>
                <c:pt idx="8">
                  <c:v>0.13134421002540272</c:v>
                </c:pt>
                <c:pt idx="9">
                  <c:v>4.9762643276003186E-3</c:v>
                </c:pt>
                <c:pt idx="10">
                  <c:v>8.9263414737064434E-4</c:v>
                </c:pt>
                <c:pt idx="11">
                  <c:v>5.6684512504185007E-3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36-474E-9D91-7342906B5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4938379792165057"/>
          <c:y val="6.7359269452561502E-2"/>
          <c:w val="0.34130304724715038"/>
          <c:h val="0.85690840026942472"/>
        </c:manualLayout>
      </c:layout>
      <c:overlay val="0"/>
      <c:txPr>
        <a:bodyPr/>
        <a:lstStyle/>
        <a:p>
          <a:pPr rtl="0">
            <a:defRPr sz="1000" kern="0" spc="0" normalizeH="0" baseline="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988" l="0.70000000000000062" r="0.70000000000000062" t="0.7500000000000098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342901</xdr:colOff>
      <xdr:row>41</xdr:row>
      <xdr:rowOff>114299</xdr:rowOff>
    </xdr:from>
    <xdr:to>
      <xdr:col>75</xdr:col>
      <xdr:colOff>762001</xdr:colOff>
      <xdr:row>71</xdr:row>
      <xdr:rowOff>161925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14</xdr:col>
      <xdr:colOff>9525</xdr:colOff>
      <xdr:row>33</xdr:row>
      <xdr:rowOff>9525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0"/>
          <a:ext cx="8543925" cy="5915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L38"/>
  <sheetViews>
    <sheetView showGridLines="0" topLeftCell="J1" workbookViewId="0">
      <selection sqref="A1:XFD1048576"/>
    </sheetView>
  </sheetViews>
  <sheetFormatPr defaultRowHeight="14.4" x14ac:dyDescent="0.3"/>
  <cols>
    <col min="1" max="1" width="1" customWidth="1"/>
    <col min="2" max="2" width="27.6640625" customWidth="1"/>
    <col min="3" max="90" width="16.109375" customWidth="1"/>
    <col min="91" max="91" width="0" hidden="1" customWidth="1"/>
    <col min="92" max="92" width="14.5546875" customWidth="1"/>
    <col min="93" max="93" width="13.6640625" customWidth="1"/>
  </cols>
  <sheetData>
    <row r="1" spans="2:90" ht="63.75" customHeight="1" x14ac:dyDescent="0.3">
      <c r="B1" s="36" t="s">
        <v>77</v>
      </c>
      <c r="C1" s="36"/>
      <c r="D1" s="36"/>
      <c r="E1" s="36"/>
      <c r="F1" s="36"/>
      <c r="G1" s="36"/>
      <c r="H1" s="36"/>
      <c r="I1" s="36"/>
      <c r="J1" s="36"/>
    </row>
    <row r="2" spans="2:90" x14ac:dyDescent="0.3">
      <c r="B2" s="37" t="s">
        <v>78</v>
      </c>
      <c r="C2" s="39" t="s">
        <v>0</v>
      </c>
      <c r="D2" s="40"/>
      <c r="E2" s="39" t="s">
        <v>1</v>
      </c>
      <c r="F2" s="40"/>
      <c r="G2" s="39" t="s">
        <v>2</v>
      </c>
      <c r="H2" s="40"/>
      <c r="I2" s="39" t="s">
        <v>3</v>
      </c>
      <c r="J2" s="40"/>
      <c r="K2" s="39" t="s">
        <v>4</v>
      </c>
      <c r="L2" s="40"/>
      <c r="M2" s="39" t="s">
        <v>5</v>
      </c>
      <c r="N2" s="40"/>
      <c r="O2" s="39" t="s">
        <v>6</v>
      </c>
      <c r="P2" s="40"/>
      <c r="Q2" s="39" t="s">
        <v>7</v>
      </c>
      <c r="R2" s="40"/>
      <c r="S2" s="39" t="s">
        <v>8</v>
      </c>
      <c r="T2" s="40"/>
      <c r="U2" s="39" t="s">
        <v>9</v>
      </c>
      <c r="V2" s="40"/>
      <c r="W2" s="39" t="s">
        <v>10</v>
      </c>
      <c r="X2" s="40"/>
      <c r="Y2" s="39" t="s">
        <v>11</v>
      </c>
      <c r="Z2" s="40"/>
      <c r="AA2" s="39" t="s">
        <v>12</v>
      </c>
      <c r="AB2" s="40"/>
      <c r="AC2" s="39" t="s">
        <v>13</v>
      </c>
      <c r="AD2" s="40"/>
      <c r="AE2" s="39" t="s">
        <v>14</v>
      </c>
      <c r="AF2" s="40"/>
      <c r="AG2" s="39" t="s">
        <v>15</v>
      </c>
      <c r="AH2" s="40"/>
      <c r="AI2" s="39" t="s">
        <v>16</v>
      </c>
      <c r="AJ2" s="40"/>
      <c r="AK2" s="39" t="s">
        <v>17</v>
      </c>
      <c r="AL2" s="40"/>
      <c r="AM2" s="39" t="s">
        <v>18</v>
      </c>
      <c r="AN2" s="40"/>
      <c r="AO2" s="39" t="s">
        <v>19</v>
      </c>
      <c r="AP2" s="40"/>
      <c r="AQ2" s="39" t="s">
        <v>20</v>
      </c>
      <c r="AR2" s="40"/>
      <c r="AS2" s="39" t="s">
        <v>21</v>
      </c>
      <c r="AT2" s="40"/>
      <c r="AU2" s="39" t="s">
        <v>22</v>
      </c>
      <c r="AV2" s="40"/>
      <c r="AW2" s="39" t="s">
        <v>23</v>
      </c>
      <c r="AX2" s="40"/>
      <c r="AY2" s="39" t="s">
        <v>24</v>
      </c>
      <c r="AZ2" s="40"/>
      <c r="BA2" s="39" t="s">
        <v>25</v>
      </c>
      <c r="BB2" s="40"/>
      <c r="BC2" s="39" t="s">
        <v>26</v>
      </c>
      <c r="BD2" s="40"/>
      <c r="BE2" s="39" t="s">
        <v>27</v>
      </c>
      <c r="BF2" s="40"/>
      <c r="BG2" s="39" t="s">
        <v>28</v>
      </c>
      <c r="BH2" s="40"/>
      <c r="BI2" s="39" t="s">
        <v>29</v>
      </c>
      <c r="BJ2" s="40"/>
      <c r="BK2" s="39" t="s">
        <v>30</v>
      </c>
      <c r="BL2" s="40"/>
      <c r="BM2" s="39" t="s">
        <v>31</v>
      </c>
      <c r="BN2" s="40"/>
      <c r="BO2" s="39" t="s">
        <v>32</v>
      </c>
      <c r="BP2" s="40"/>
      <c r="BQ2" s="39" t="s">
        <v>33</v>
      </c>
      <c r="BR2" s="40"/>
      <c r="BS2" s="39" t="s">
        <v>34</v>
      </c>
      <c r="BT2" s="40"/>
      <c r="BU2" s="39" t="s">
        <v>35</v>
      </c>
      <c r="BV2" s="40"/>
      <c r="BW2" s="39" t="s">
        <v>36</v>
      </c>
      <c r="BX2" s="40"/>
      <c r="BY2" s="39" t="s">
        <v>37</v>
      </c>
      <c r="BZ2" s="40"/>
      <c r="CA2" s="39" t="s">
        <v>38</v>
      </c>
      <c r="CB2" s="40"/>
      <c r="CC2" s="39" t="s">
        <v>39</v>
      </c>
      <c r="CD2" s="40"/>
      <c r="CE2" s="39" t="s">
        <v>40</v>
      </c>
      <c r="CF2" s="40"/>
      <c r="CG2" s="39" t="s">
        <v>41</v>
      </c>
      <c r="CH2" s="40"/>
      <c r="CI2" s="39" t="s">
        <v>42</v>
      </c>
      <c r="CJ2" s="40"/>
      <c r="CK2" s="39" t="s">
        <v>43</v>
      </c>
      <c r="CL2" s="40"/>
    </row>
    <row r="3" spans="2:90" ht="52.8" x14ac:dyDescent="0.3">
      <c r="B3" s="38"/>
      <c r="C3" s="2" t="s">
        <v>79</v>
      </c>
      <c r="D3" s="2" t="s">
        <v>80</v>
      </c>
      <c r="E3" s="2" t="s">
        <v>79</v>
      </c>
      <c r="F3" s="2" t="s">
        <v>80</v>
      </c>
      <c r="G3" s="2" t="s">
        <v>79</v>
      </c>
      <c r="H3" s="2" t="s">
        <v>80</v>
      </c>
      <c r="I3" s="2" t="s">
        <v>79</v>
      </c>
      <c r="J3" s="2" t="s">
        <v>80</v>
      </c>
      <c r="K3" s="2" t="s">
        <v>79</v>
      </c>
      <c r="L3" s="2" t="s">
        <v>80</v>
      </c>
      <c r="M3" s="2" t="s">
        <v>79</v>
      </c>
      <c r="N3" s="2" t="s">
        <v>80</v>
      </c>
      <c r="O3" s="2" t="s">
        <v>79</v>
      </c>
      <c r="P3" s="2" t="s">
        <v>80</v>
      </c>
      <c r="Q3" s="2" t="s">
        <v>79</v>
      </c>
      <c r="R3" s="2" t="s">
        <v>80</v>
      </c>
      <c r="S3" s="2" t="s">
        <v>79</v>
      </c>
      <c r="T3" s="2" t="s">
        <v>80</v>
      </c>
      <c r="U3" s="2" t="s">
        <v>79</v>
      </c>
      <c r="V3" s="2" t="s">
        <v>80</v>
      </c>
      <c r="W3" s="2" t="s">
        <v>79</v>
      </c>
      <c r="X3" s="2" t="s">
        <v>80</v>
      </c>
      <c r="Y3" s="2" t="s">
        <v>79</v>
      </c>
      <c r="Z3" s="2" t="s">
        <v>80</v>
      </c>
      <c r="AA3" s="2" t="s">
        <v>79</v>
      </c>
      <c r="AB3" s="2" t="s">
        <v>80</v>
      </c>
      <c r="AC3" s="2" t="s">
        <v>79</v>
      </c>
      <c r="AD3" s="2" t="s">
        <v>80</v>
      </c>
      <c r="AE3" s="2" t="s">
        <v>79</v>
      </c>
      <c r="AF3" s="2" t="s">
        <v>80</v>
      </c>
      <c r="AG3" s="2" t="s">
        <v>79</v>
      </c>
      <c r="AH3" s="2" t="s">
        <v>80</v>
      </c>
      <c r="AI3" s="2" t="s">
        <v>79</v>
      </c>
      <c r="AJ3" s="2" t="s">
        <v>80</v>
      </c>
      <c r="AK3" s="2" t="s">
        <v>79</v>
      </c>
      <c r="AL3" s="2" t="s">
        <v>80</v>
      </c>
      <c r="AM3" s="2" t="s">
        <v>79</v>
      </c>
      <c r="AN3" s="2" t="s">
        <v>80</v>
      </c>
      <c r="AO3" s="2" t="s">
        <v>79</v>
      </c>
      <c r="AP3" s="2" t="s">
        <v>80</v>
      </c>
      <c r="AQ3" s="2" t="s">
        <v>79</v>
      </c>
      <c r="AR3" s="2" t="s">
        <v>80</v>
      </c>
      <c r="AS3" s="2" t="s">
        <v>79</v>
      </c>
      <c r="AT3" s="2" t="s">
        <v>80</v>
      </c>
      <c r="AU3" s="2" t="s">
        <v>79</v>
      </c>
      <c r="AV3" s="2" t="s">
        <v>80</v>
      </c>
      <c r="AW3" s="2" t="s">
        <v>79</v>
      </c>
      <c r="AX3" s="2" t="s">
        <v>80</v>
      </c>
      <c r="AY3" s="2" t="s">
        <v>79</v>
      </c>
      <c r="AZ3" s="2" t="s">
        <v>80</v>
      </c>
      <c r="BA3" s="2" t="s">
        <v>79</v>
      </c>
      <c r="BB3" s="2" t="s">
        <v>80</v>
      </c>
      <c r="BC3" s="2" t="s">
        <v>79</v>
      </c>
      <c r="BD3" s="2" t="s">
        <v>80</v>
      </c>
      <c r="BE3" s="2" t="s">
        <v>79</v>
      </c>
      <c r="BF3" s="2" t="s">
        <v>80</v>
      </c>
      <c r="BG3" s="2" t="s">
        <v>79</v>
      </c>
      <c r="BH3" s="2" t="s">
        <v>80</v>
      </c>
      <c r="BI3" s="2" t="s">
        <v>79</v>
      </c>
      <c r="BJ3" s="2" t="s">
        <v>80</v>
      </c>
      <c r="BK3" s="2" t="s">
        <v>79</v>
      </c>
      <c r="BL3" s="2" t="s">
        <v>80</v>
      </c>
      <c r="BM3" s="2" t="s">
        <v>79</v>
      </c>
      <c r="BN3" s="2" t="s">
        <v>80</v>
      </c>
      <c r="BO3" s="2" t="s">
        <v>79</v>
      </c>
      <c r="BP3" s="2" t="s">
        <v>80</v>
      </c>
      <c r="BQ3" s="2" t="s">
        <v>79</v>
      </c>
      <c r="BR3" s="2" t="s">
        <v>80</v>
      </c>
      <c r="BS3" s="2" t="s">
        <v>79</v>
      </c>
      <c r="BT3" s="2" t="s">
        <v>80</v>
      </c>
      <c r="BU3" s="2" t="s">
        <v>79</v>
      </c>
      <c r="BV3" s="2" t="s">
        <v>80</v>
      </c>
      <c r="BW3" s="2" t="s">
        <v>79</v>
      </c>
      <c r="BX3" s="2" t="s">
        <v>80</v>
      </c>
      <c r="BY3" s="2" t="s">
        <v>79</v>
      </c>
      <c r="BZ3" s="2" t="s">
        <v>80</v>
      </c>
      <c r="CA3" s="2" t="s">
        <v>79</v>
      </c>
      <c r="CB3" s="2" t="s">
        <v>80</v>
      </c>
      <c r="CC3" s="2" t="s">
        <v>79</v>
      </c>
      <c r="CD3" s="2" t="s">
        <v>80</v>
      </c>
      <c r="CE3" s="2" t="s">
        <v>79</v>
      </c>
      <c r="CF3" s="2" t="s">
        <v>80</v>
      </c>
      <c r="CG3" s="2" t="s">
        <v>79</v>
      </c>
      <c r="CH3" s="2" t="s">
        <v>80</v>
      </c>
      <c r="CI3" s="2" t="s">
        <v>79</v>
      </c>
      <c r="CJ3" s="2" t="s">
        <v>80</v>
      </c>
      <c r="CK3" s="2" t="s">
        <v>79</v>
      </c>
      <c r="CL3" s="2" t="s">
        <v>80</v>
      </c>
    </row>
    <row r="4" spans="2:90" x14ac:dyDescent="0.3">
      <c r="B4" s="2" t="s">
        <v>44</v>
      </c>
      <c r="C4" s="3">
        <v>6508589</v>
      </c>
      <c r="D4" s="3">
        <v>3125862.59</v>
      </c>
      <c r="E4" s="3">
        <v>990000</v>
      </c>
      <c r="F4" s="3">
        <v>477909.22</v>
      </c>
      <c r="G4" s="3">
        <v>24665582.390000001</v>
      </c>
      <c r="H4" s="3">
        <v>13868711.99</v>
      </c>
      <c r="I4" s="4"/>
      <c r="J4" s="4"/>
      <c r="K4" s="3">
        <v>3100000</v>
      </c>
      <c r="L4" s="3">
        <v>1611181.81</v>
      </c>
      <c r="M4" s="3">
        <v>313019</v>
      </c>
      <c r="N4" s="3">
        <v>63019</v>
      </c>
      <c r="O4" s="3">
        <v>7221241</v>
      </c>
      <c r="P4" s="3">
        <v>0</v>
      </c>
      <c r="Q4" s="3">
        <v>10648062.16</v>
      </c>
      <c r="R4" s="3">
        <v>5537871.71</v>
      </c>
      <c r="S4" s="3">
        <v>872466</v>
      </c>
      <c r="T4" s="3">
        <v>386575.07</v>
      </c>
      <c r="U4" s="4"/>
      <c r="V4" s="4"/>
      <c r="W4" s="3">
        <v>1651000</v>
      </c>
      <c r="X4" s="3">
        <v>738090.06</v>
      </c>
      <c r="Y4" s="3">
        <v>18305</v>
      </c>
      <c r="Z4" s="3">
        <v>0</v>
      </c>
      <c r="AA4" s="3">
        <v>97600</v>
      </c>
      <c r="AB4" s="3">
        <v>2759</v>
      </c>
      <c r="AC4" s="4"/>
      <c r="AD4" s="4"/>
      <c r="AE4" s="4"/>
      <c r="AF4" s="4"/>
      <c r="AG4" s="4"/>
      <c r="AH4" s="4"/>
      <c r="AI4" s="3">
        <v>500000</v>
      </c>
      <c r="AJ4" s="3">
        <v>279666</v>
      </c>
      <c r="AK4" s="3">
        <v>10115528.710000001</v>
      </c>
      <c r="AL4" s="3">
        <v>337848.88</v>
      </c>
      <c r="AM4" s="4"/>
      <c r="AN4" s="4"/>
      <c r="AO4" s="3">
        <v>2998185</v>
      </c>
      <c r="AP4" s="3">
        <v>14000</v>
      </c>
      <c r="AQ4" s="4"/>
      <c r="AR4" s="4"/>
      <c r="AS4" s="3">
        <v>4662204</v>
      </c>
      <c r="AT4" s="3">
        <v>952136.68</v>
      </c>
      <c r="AU4" s="3">
        <v>4926243.7</v>
      </c>
      <c r="AV4" s="3">
        <v>1956212.99</v>
      </c>
      <c r="AW4" s="4"/>
      <c r="AX4" s="4"/>
      <c r="AY4" s="4"/>
      <c r="AZ4" s="4"/>
      <c r="BA4" s="4"/>
      <c r="BB4" s="4"/>
      <c r="BC4" s="3">
        <v>30354002</v>
      </c>
      <c r="BD4" s="3">
        <v>14841829.5</v>
      </c>
      <c r="BE4" s="3">
        <v>204845197</v>
      </c>
      <c r="BF4" s="3">
        <v>104167801.01000001</v>
      </c>
      <c r="BG4" s="3">
        <v>5049253</v>
      </c>
      <c r="BH4" s="3">
        <v>1609693.41</v>
      </c>
      <c r="BI4" s="3">
        <v>5570426</v>
      </c>
      <c r="BJ4" s="3">
        <v>2572002.66</v>
      </c>
      <c r="BK4" s="3">
        <v>24295477.469999999</v>
      </c>
      <c r="BL4" s="3">
        <v>10472091.18</v>
      </c>
      <c r="BM4" s="3">
        <v>2132976</v>
      </c>
      <c r="BN4" s="3">
        <v>1197188.99</v>
      </c>
      <c r="BO4" s="3">
        <v>265800</v>
      </c>
      <c r="BP4" s="3">
        <v>103705.94</v>
      </c>
      <c r="BQ4" s="3">
        <v>27549553</v>
      </c>
      <c r="BR4" s="3">
        <v>16647016.029999999</v>
      </c>
      <c r="BS4" s="3">
        <v>4076215</v>
      </c>
      <c r="BT4" s="3">
        <v>1699162.14</v>
      </c>
      <c r="BU4" s="3">
        <v>1243000</v>
      </c>
      <c r="BV4" s="3">
        <v>615696.28</v>
      </c>
      <c r="BW4" s="4"/>
      <c r="BX4" s="4"/>
      <c r="BY4" s="3">
        <v>436435</v>
      </c>
      <c r="BZ4" s="3">
        <v>109599.1</v>
      </c>
      <c r="CA4" s="4"/>
      <c r="CB4" s="4"/>
      <c r="CC4" s="4"/>
      <c r="CD4" s="4"/>
      <c r="CE4" s="4"/>
      <c r="CF4" s="4"/>
      <c r="CG4" s="3">
        <v>100000</v>
      </c>
      <c r="CH4" s="3">
        <v>459.6</v>
      </c>
      <c r="CI4" s="3">
        <v>0</v>
      </c>
      <c r="CJ4" s="3">
        <v>0</v>
      </c>
      <c r="CK4" s="4"/>
      <c r="CL4" s="4"/>
    </row>
    <row r="5" spans="2:90" x14ac:dyDescent="0.3">
      <c r="B5" s="2" t="s">
        <v>45</v>
      </c>
      <c r="C5" s="3">
        <v>4162297</v>
      </c>
      <c r="D5" s="3">
        <v>1961591.28</v>
      </c>
      <c r="E5" s="3">
        <v>934700</v>
      </c>
      <c r="F5" s="3">
        <v>577795.94999999995</v>
      </c>
      <c r="G5" s="3">
        <v>17347998</v>
      </c>
      <c r="H5" s="3">
        <v>8834626.1099999994</v>
      </c>
      <c r="I5" s="4"/>
      <c r="J5" s="4"/>
      <c r="K5" s="3">
        <v>2898950</v>
      </c>
      <c r="L5" s="3">
        <v>1746847.12</v>
      </c>
      <c r="M5" s="3">
        <v>240000</v>
      </c>
      <c r="N5" s="4"/>
      <c r="O5" s="3">
        <v>267000</v>
      </c>
      <c r="P5" s="4"/>
      <c r="Q5" s="3">
        <v>11081539.07</v>
      </c>
      <c r="R5" s="3">
        <v>3588401.73</v>
      </c>
      <c r="S5" s="3">
        <v>436233</v>
      </c>
      <c r="T5" s="3">
        <v>186126.15</v>
      </c>
      <c r="U5" s="4"/>
      <c r="V5" s="4"/>
      <c r="W5" s="4"/>
      <c r="X5" s="4"/>
      <c r="Y5" s="4"/>
      <c r="Z5" s="4"/>
      <c r="AA5" s="3">
        <v>15010</v>
      </c>
      <c r="AB5" s="4"/>
      <c r="AC5" s="3">
        <v>271985</v>
      </c>
      <c r="AD5" s="3">
        <v>142691.03</v>
      </c>
      <c r="AE5" s="4"/>
      <c r="AF5" s="4"/>
      <c r="AG5" s="4"/>
      <c r="AH5" s="4"/>
      <c r="AI5" s="3">
        <v>500000</v>
      </c>
      <c r="AJ5" s="3">
        <v>300000</v>
      </c>
      <c r="AK5" s="3">
        <v>17963300</v>
      </c>
      <c r="AL5" s="3">
        <v>30413.32</v>
      </c>
      <c r="AM5" s="4"/>
      <c r="AN5" s="4"/>
      <c r="AO5" s="3">
        <v>1570000</v>
      </c>
      <c r="AP5" s="3">
        <v>40000</v>
      </c>
      <c r="AQ5" s="3">
        <v>4100</v>
      </c>
      <c r="AR5" s="4"/>
      <c r="AS5" s="3">
        <v>12682596</v>
      </c>
      <c r="AT5" s="3">
        <v>262835.65999999997</v>
      </c>
      <c r="AU5" s="3">
        <v>2671100</v>
      </c>
      <c r="AV5" s="3">
        <v>765107.38</v>
      </c>
      <c r="AW5" s="4"/>
      <c r="AX5" s="4"/>
      <c r="AY5" s="4"/>
      <c r="AZ5" s="4"/>
      <c r="BA5" s="4"/>
      <c r="BB5" s="4"/>
      <c r="BC5" s="3">
        <v>16585561</v>
      </c>
      <c r="BD5" s="3">
        <v>6872490.7999999998</v>
      </c>
      <c r="BE5" s="3">
        <v>171054381</v>
      </c>
      <c r="BF5" s="3">
        <v>80431461.629999995</v>
      </c>
      <c r="BG5" s="3">
        <v>1132083</v>
      </c>
      <c r="BH5" s="3">
        <v>761045.18</v>
      </c>
      <c r="BI5" s="3">
        <v>6742962</v>
      </c>
      <c r="BJ5" s="3">
        <v>3201571.18</v>
      </c>
      <c r="BK5" s="3">
        <v>22702415</v>
      </c>
      <c r="BL5" s="3">
        <v>10036732.439999999</v>
      </c>
      <c r="BM5" s="3">
        <v>2886776</v>
      </c>
      <c r="BN5" s="3">
        <v>1554308.74</v>
      </c>
      <c r="BO5" s="3">
        <v>326834</v>
      </c>
      <c r="BP5" s="3">
        <v>102207.83</v>
      </c>
      <c r="BQ5" s="3">
        <v>19604523</v>
      </c>
      <c r="BR5" s="3">
        <v>11606618.17</v>
      </c>
      <c r="BS5" s="3">
        <v>5633340</v>
      </c>
      <c r="BT5" s="3">
        <v>3094887.59</v>
      </c>
      <c r="BU5" s="3">
        <v>1185000</v>
      </c>
      <c r="BV5" s="3">
        <v>576606.37</v>
      </c>
      <c r="BW5" s="4"/>
      <c r="BX5" s="4"/>
      <c r="BY5" s="3">
        <v>110000</v>
      </c>
      <c r="BZ5" s="3">
        <v>57310</v>
      </c>
      <c r="CA5" s="4"/>
      <c r="CB5" s="4"/>
      <c r="CC5" s="4"/>
      <c r="CD5" s="4"/>
      <c r="CE5" s="4"/>
      <c r="CF5" s="4"/>
      <c r="CG5" s="3">
        <v>13001</v>
      </c>
      <c r="CH5" s="3">
        <v>0</v>
      </c>
      <c r="CI5" s="3">
        <v>0</v>
      </c>
      <c r="CJ5" s="3">
        <v>0</v>
      </c>
      <c r="CK5" s="4"/>
      <c r="CL5" s="4"/>
    </row>
    <row r="6" spans="2:90" x14ac:dyDescent="0.3">
      <c r="B6" s="2" t="s">
        <v>47</v>
      </c>
      <c r="C6" s="3">
        <v>5737445.6299999999</v>
      </c>
      <c r="D6" s="3">
        <v>2453282.1800000002</v>
      </c>
      <c r="E6" s="3">
        <v>1972000</v>
      </c>
      <c r="F6" s="3">
        <v>877634.69</v>
      </c>
      <c r="G6" s="3">
        <v>34794073.960000001</v>
      </c>
      <c r="H6" s="3">
        <v>16589780.710000001</v>
      </c>
      <c r="I6" s="4"/>
      <c r="J6" s="4"/>
      <c r="K6" s="3">
        <v>433100</v>
      </c>
      <c r="L6" s="3">
        <v>228087.04000000001</v>
      </c>
      <c r="M6" s="3">
        <v>141000</v>
      </c>
      <c r="N6" s="3">
        <v>70000</v>
      </c>
      <c r="O6" s="3">
        <v>50000</v>
      </c>
      <c r="P6" s="4"/>
      <c r="Q6" s="3">
        <v>10127293.029999999</v>
      </c>
      <c r="R6" s="3">
        <v>5041923.05</v>
      </c>
      <c r="S6" s="3">
        <v>872466</v>
      </c>
      <c r="T6" s="3">
        <v>361206.96</v>
      </c>
      <c r="U6" s="4"/>
      <c r="V6" s="4"/>
      <c r="W6" s="4"/>
      <c r="X6" s="4"/>
      <c r="Y6" s="3">
        <v>97500</v>
      </c>
      <c r="Z6" s="3">
        <v>22249.3</v>
      </c>
      <c r="AA6" s="3">
        <v>36500</v>
      </c>
      <c r="AB6" s="4"/>
      <c r="AC6" s="4"/>
      <c r="AD6" s="4"/>
      <c r="AE6" s="4"/>
      <c r="AF6" s="4"/>
      <c r="AG6" s="4"/>
      <c r="AH6" s="4"/>
      <c r="AI6" s="3">
        <v>300000</v>
      </c>
      <c r="AJ6" s="3">
        <v>50000</v>
      </c>
      <c r="AK6" s="3">
        <v>9816757.4700000007</v>
      </c>
      <c r="AL6" s="3">
        <v>1288373.43</v>
      </c>
      <c r="AM6" s="4"/>
      <c r="AN6" s="4"/>
      <c r="AO6" s="3">
        <v>1095000</v>
      </c>
      <c r="AP6" s="3">
        <v>435773.41</v>
      </c>
      <c r="AQ6" s="3">
        <v>70000</v>
      </c>
      <c r="AR6" s="3">
        <v>42556.12</v>
      </c>
      <c r="AS6" s="3">
        <v>3413740</v>
      </c>
      <c r="AT6" s="3">
        <v>665862.41</v>
      </c>
      <c r="AU6" s="3">
        <v>7622186.5</v>
      </c>
      <c r="AV6" s="3">
        <v>4853781.5</v>
      </c>
      <c r="AW6" s="4"/>
      <c r="AX6" s="4"/>
      <c r="AY6" s="4"/>
      <c r="AZ6" s="4"/>
      <c r="BA6" s="4"/>
      <c r="BB6" s="4"/>
      <c r="BC6" s="3">
        <v>53879407</v>
      </c>
      <c r="BD6" s="3">
        <v>27027880.550000001</v>
      </c>
      <c r="BE6" s="3">
        <v>206307145</v>
      </c>
      <c r="BF6" s="3">
        <v>104661857.19</v>
      </c>
      <c r="BG6" s="3">
        <v>3677539</v>
      </c>
      <c r="BH6" s="3">
        <v>1058440.93</v>
      </c>
      <c r="BI6" s="3">
        <v>6263577</v>
      </c>
      <c r="BJ6" s="3">
        <v>2221607.8199999998</v>
      </c>
      <c r="BK6" s="3">
        <v>28716373.120000001</v>
      </c>
      <c r="BL6" s="3">
        <v>11185094.619999999</v>
      </c>
      <c r="BM6" s="3">
        <v>1086176</v>
      </c>
      <c r="BN6" s="3">
        <v>430460.35</v>
      </c>
      <c r="BO6" s="3">
        <v>164383</v>
      </c>
      <c r="BP6" s="3">
        <v>63421.88</v>
      </c>
      <c r="BQ6" s="3">
        <v>31586449</v>
      </c>
      <c r="BR6" s="3">
        <v>17091021.210000001</v>
      </c>
      <c r="BS6" s="3">
        <v>9073008</v>
      </c>
      <c r="BT6" s="3">
        <v>4063304.47</v>
      </c>
      <c r="BU6" s="4"/>
      <c r="BV6" s="4"/>
      <c r="BW6" s="3">
        <v>473000</v>
      </c>
      <c r="BX6" s="3">
        <v>213880</v>
      </c>
      <c r="BY6" s="4"/>
      <c r="BZ6" s="4"/>
      <c r="CA6" s="4"/>
      <c r="CB6" s="4"/>
      <c r="CC6" s="4"/>
      <c r="CD6" s="4"/>
      <c r="CE6" s="4"/>
      <c r="CF6" s="4"/>
      <c r="CG6" s="3">
        <v>2030720</v>
      </c>
      <c r="CH6" s="3">
        <v>848903.68000000005</v>
      </c>
      <c r="CI6" s="3">
        <v>0</v>
      </c>
      <c r="CJ6" s="3">
        <v>0</v>
      </c>
      <c r="CK6" s="4"/>
      <c r="CL6" s="4"/>
    </row>
    <row r="7" spans="2:90" x14ac:dyDescent="0.3">
      <c r="B7" s="2" t="s">
        <v>52</v>
      </c>
      <c r="C7" s="3">
        <v>6912615</v>
      </c>
      <c r="D7" s="3">
        <v>3516757.57</v>
      </c>
      <c r="E7" s="3">
        <v>837220</v>
      </c>
      <c r="F7" s="3">
        <v>414033.01</v>
      </c>
      <c r="G7" s="3">
        <v>25877640.850000001</v>
      </c>
      <c r="H7" s="3">
        <v>13987175.050000001</v>
      </c>
      <c r="I7" s="4"/>
      <c r="J7" s="4"/>
      <c r="K7" s="3">
        <v>3409720</v>
      </c>
      <c r="L7" s="3">
        <v>1436113.72</v>
      </c>
      <c r="M7" s="4"/>
      <c r="N7" s="4"/>
      <c r="O7" s="3">
        <v>250000</v>
      </c>
      <c r="P7" s="4"/>
      <c r="Q7" s="3">
        <v>43012789.310000002</v>
      </c>
      <c r="R7" s="3">
        <v>23351016.579999998</v>
      </c>
      <c r="S7" s="3">
        <v>997104</v>
      </c>
      <c r="T7" s="3">
        <v>404189.44</v>
      </c>
      <c r="U7" s="4"/>
      <c r="V7" s="4"/>
      <c r="W7" s="3">
        <v>446000</v>
      </c>
      <c r="X7" s="3">
        <v>159100</v>
      </c>
      <c r="Y7" s="3">
        <v>135957</v>
      </c>
      <c r="Z7" s="3">
        <v>84483.27</v>
      </c>
      <c r="AA7" s="4"/>
      <c r="AB7" s="4"/>
      <c r="AC7" s="4"/>
      <c r="AD7" s="4"/>
      <c r="AE7" s="4"/>
      <c r="AF7" s="4"/>
      <c r="AG7" s="4"/>
      <c r="AH7" s="4"/>
      <c r="AI7" s="4"/>
      <c r="AJ7" s="4"/>
      <c r="AK7" s="3">
        <v>10126064.220000001</v>
      </c>
      <c r="AL7" s="3">
        <v>2258085.7599999998</v>
      </c>
      <c r="AM7" s="4"/>
      <c r="AN7" s="4"/>
      <c r="AO7" s="3">
        <v>256419.84</v>
      </c>
      <c r="AP7" s="3">
        <v>18368.78</v>
      </c>
      <c r="AQ7" s="3">
        <v>447400</v>
      </c>
      <c r="AR7" s="3">
        <v>88100.06</v>
      </c>
      <c r="AS7" s="3">
        <v>12760742</v>
      </c>
      <c r="AT7" s="3">
        <v>5732820.4500000002</v>
      </c>
      <c r="AU7" s="3">
        <v>5524089.8799999999</v>
      </c>
      <c r="AV7" s="3">
        <v>2513040.2799999998</v>
      </c>
      <c r="AW7" s="4"/>
      <c r="AX7" s="4"/>
      <c r="AY7" s="4"/>
      <c r="AZ7" s="4"/>
      <c r="BA7" s="4"/>
      <c r="BB7" s="4"/>
      <c r="BC7" s="3">
        <v>17312921</v>
      </c>
      <c r="BD7" s="3">
        <v>8234744.4699999997</v>
      </c>
      <c r="BE7" s="3">
        <v>204022380</v>
      </c>
      <c r="BF7" s="3">
        <v>107034977.56999999</v>
      </c>
      <c r="BG7" s="3">
        <v>2418735</v>
      </c>
      <c r="BH7" s="3">
        <v>568375.23</v>
      </c>
      <c r="BI7" s="3">
        <v>6319785</v>
      </c>
      <c r="BJ7" s="3">
        <v>2989268.91</v>
      </c>
      <c r="BK7" s="3">
        <v>31676902.649999999</v>
      </c>
      <c r="BL7" s="3">
        <v>12466522.27</v>
      </c>
      <c r="BM7" s="3">
        <v>2515926</v>
      </c>
      <c r="BN7" s="3">
        <v>1384238.16</v>
      </c>
      <c r="BO7" s="3">
        <v>694265</v>
      </c>
      <c r="BP7" s="3">
        <v>318443.99</v>
      </c>
      <c r="BQ7" s="3">
        <v>27902326</v>
      </c>
      <c r="BR7" s="3">
        <v>15481603.49</v>
      </c>
      <c r="BS7" s="3">
        <v>4220227</v>
      </c>
      <c r="BT7" s="3">
        <v>1618192.43</v>
      </c>
      <c r="BU7" s="3">
        <v>1485000</v>
      </c>
      <c r="BV7" s="3">
        <v>877314.18</v>
      </c>
      <c r="BW7" s="3">
        <v>403000</v>
      </c>
      <c r="BX7" s="3">
        <v>247650</v>
      </c>
      <c r="BY7" s="4"/>
      <c r="BZ7" s="4"/>
      <c r="CA7" s="4"/>
      <c r="CB7" s="4"/>
      <c r="CC7" s="4"/>
      <c r="CD7" s="4"/>
      <c r="CE7" s="4"/>
      <c r="CF7" s="4"/>
      <c r="CG7" s="3">
        <v>350500</v>
      </c>
      <c r="CH7" s="4"/>
      <c r="CI7" s="3">
        <v>0</v>
      </c>
      <c r="CJ7" s="3">
        <v>0</v>
      </c>
      <c r="CK7" s="4"/>
      <c r="CL7" s="4"/>
    </row>
    <row r="8" spans="2:90" x14ac:dyDescent="0.3">
      <c r="B8" s="2" t="s">
        <v>53</v>
      </c>
      <c r="C8" s="3">
        <v>4774055</v>
      </c>
      <c r="D8" s="3">
        <v>2444060.15</v>
      </c>
      <c r="E8" s="3">
        <v>657000</v>
      </c>
      <c r="F8" s="3">
        <v>216383.88</v>
      </c>
      <c r="G8" s="3">
        <v>24343875.219999999</v>
      </c>
      <c r="H8" s="3">
        <v>12246190.1</v>
      </c>
      <c r="I8" s="4"/>
      <c r="J8" s="4"/>
      <c r="K8" s="3">
        <v>3000000</v>
      </c>
      <c r="L8" s="3">
        <v>1417130.78</v>
      </c>
      <c r="M8" s="3">
        <v>750000</v>
      </c>
      <c r="N8" s="4"/>
      <c r="O8" s="3">
        <v>554000</v>
      </c>
      <c r="P8" s="4"/>
      <c r="Q8" s="3">
        <v>11299509.76</v>
      </c>
      <c r="R8" s="3">
        <v>4965185.92</v>
      </c>
      <c r="S8" s="3">
        <v>498552</v>
      </c>
      <c r="T8" s="3">
        <v>188683.75</v>
      </c>
      <c r="U8" s="3">
        <v>2000</v>
      </c>
      <c r="V8" s="4"/>
      <c r="W8" s="3">
        <v>1034000</v>
      </c>
      <c r="X8" s="3">
        <v>457410.36</v>
      </c>
      <c r="Y8" s="4"/>
      <c r="Z8" s="4"/>
      <c r="AA8" s="3">
        <v>7000</v>
      </c>
      <c r="AB8" s="4"/>
      <c r="AC8" s="4"/>
      <c r="AD8" s="4"/>
      <c r="AE8" s="4"/>
      <c r="AF8" s="4"/>
      <c r="AG8" s="4"/>
      <c r="AH8" s="4"/>
      <c r="AI8" s="4"/>
      <c r="AJ8" s="4"/>
      <c r="AK8" s="3">
        <v>12620037.68</v>
      </c>
      <c r="AL8" s="3">
        <v>99760</v>
      </c>
      <c r="AM8" s="4"/>
      <c r="AN8" s="4"/>
      <c r="AO8" s="3">
        <v>543200</v>
      </c>
      <c r="AP8" s="3">
        <v>68088.960000000006</v>
      </c>
      <c r="AQ8" s="3">
        <v>29608233.399999999</v>
      </c>
      <c r="AR8" s="3">
        <v>6402815.0099999998</v>
      </c>
      <c r="AS8" s="3">
        <v>37462968.649999999</v>
      </c>
      <c r="AT8" s="3">
        <v>18164368</v>
      </c>
      <c r="AU8" s="3">
        <v>6774285.1299999999</v>
      </c>
      <c r="AV8" s="3">
        <v>3926304.21</v>
      </c>
      <c r="AW8" s="3">
        <v>14000</v>
      </c>
      <c r="AX8" s="4"/>
      <c r="AY8" s="4"/>
      <c r="AZ8" s="4"/>
      <c r="BA8" s="4"/>
      <c r="BB8" s="4"/>
      <c r="BC8" s="3">
        <v>25841710</v>
      </c>
      <c r="BD8" s="3">
        <v>13720642.710000001</v>
      </c>
      <c r="BE8" s="3">
        <v>134859300</v>
      </c>
      <c r="BF8" s="3">
        <v>68187487.849999994</v>
      </c>
      <c r="BG8" s="3">
        <v>1421759</v>
      </c>
      <c r="BH8" s="3">
        <v>661129.76</v>
      </c>
      <c r="BI8" s="3">
        <v>5497897</v>
      </c>
      <c r="BJ8" s="3">
        <v>2217901.29</v>
      </c>
      <c r="BK8" s="3">
        <v>24931764.960000001</v>
      </c>
      <c r="BL8" s="3">
        <v>9547253.4900000002</v>
      </c>
      <c r="BM8" s="3">
        <v>5425276</v>
      </c>
      <c r="BN8" s="3">
        <v>2259457.7200000002</v>
      </c>
      <c r="BO8" s="3">
        <v>727000</v>
      </c>
      <c r="BP8" s="3">
        <v>288821.90999999997</v>
      </c>
      <c r="BQ8" s="3">
        <v>15531079</v>
      </c>
      <c r="BR8" s="3">
        <v>7592280.3799999999</v>
      </c>
      <c r="BS8" s="3">
        <v>4544191</v>
      </c>
      <c r="BT8" s="3">
        <v>1872582.76</v>
      </c>
      <c r="BU8" s="3">
        <v>1659000</v>
      </c>
      <c r="BV8" s="3">
        <v>807383.15</v>
      </c>
      <c r="BW8" s="4"/>
      <c r="BX8" s="4"/>
      <c r="BY8" s="3">
        <v>311000</v>
      </c>
      <c r="BZ8" s="3">
        <v>112015</v>
      </c>
      <c r="CA8" s="4"/>
      <c r="CB8" s="4"/>
      <c r="CC8" s="4"/>
      <c r="CD8" s="4"/>
      <c r="CE8" s="4"/>
      <c r="CF8" s="4"/>
      <c r="CG8" s="3">
        <v>52000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</row>
    <row r="9" spans="2:90" x14ac:dyDescent="0.3">
      <c r="B9" s="2" t="s">
        <v>54</v>
      </c>
      <c r="C9" s="3">
        <v>7736105</v>
      </c>
      <c r="D9" s="3">
        <v>3651054.1</v>
      </c>
      <c r="E9" s="3">
        <v>1095783</v>
      </c>
      <c r="F9" s="3">
        <v>489169.75</v>
      </c>
      <c r="G9" s="3">
        <v>27291094</v>
      </c>
      <c r="H9" s="3">
        <v>14128898.210000001</v>
      </c>
      <c r="I9" s="4"/>
      <c r="J9" s="4"/>
      <c r="K9" s="3">
        <v>2823866</v>
      </c>
      <c r="L9" s="3">
        <v>1237663.24</v>
      </c>
      <c r="M9" s="3">
        <v>225000</v>
      </c>
      <c r="N9" s="3">
        <v>135000</v>
      </c>
      <c r="O9" s="3">
        <v>100000</v>
      </c>
      <c r="P9" s="4"/>
      <c r="Q9" s="3">
        <v>45999398.75</v>
      </c>
      <c r="R9" s="3">
        <v>11576688.359999999</v>
      </c>
      <c r="S9" s="3">
        <v>1246380</v>
      </c>
      <c r="T9" s="3">
        <v>371771.84</v>
      </c>
      <c r="U9" s="4"/>
      <c r="V9" s="4"/>
      <c r="W9" s="3">
        <v>175000</v>
      </c>
      <c r="X9" s="4"/>
      <c r="Y9" s="3">
        <v>722900</v>
      </c>
      <c r="Z9" s="3">
        <v>225761.16</v>
      </c>
      <c r="AA9" s="3">
        <v>200000</v>
      </c>
      <c r="AB9" s="4"/>
      <c r="AC9" s="4"/>
      <c r="AD9" s="4"/>
      <c r="AE9" s="4"/>
      <c r="AF9" s="4"/>
      <c r="AG9" s="4"/>
      <c r="AH9" s="4"/>
      <c r="AI9" s="4"/>
      <c r="AJ9" s="4"/>
      <c r="AK9" s="3">
        <v>2919961.8</v>
      </c>
      <c r="AL9" s="4"/>
      <c r="AM9" s="4"/>
      <c r="AN9" s="4"/>
      <c r="AO9" s="3">
        <v>5604024.0899999999</v>
      </c>
      <c r="AP9" s="3">
        <v>409423.68</v>
      </c>
      <c r="AQ9" s="3">
        <v>8086575</v>
      </c>
      <c r="AR9" s="4"/>
      <c r="AS9" s="3">
        <v>26358001</v>
      </c>
      <c r="AT9" s="3">
        <v>7141060.7000000002</v>
      </c>
      <c r="AU9" s="3">
        <v>6891816</v>
      </c>
      <c r="AV9" s="3">
        <v>756146.56</v>
      </c>
      <c r="AW9" s="4"/>
      <c r="AX9" s="4"/>
      <c r="AY9" s="4"/>
      <c r="AZ9" s="4"/>
      <c r="BA9" s="4"/>
      <c r="BB9" s="4"/>
      <c r="BC9" s="3">
        <v>37442419</v>
      </c>
      <c r="BD9" s="3">
        <v>18663342.829999998</v>
      </c>
      <c r="BE9" s="3">
        <v>149077145.12</v>
      </c>
      <c r="BF9" s="3">
        <v>76045212.489999995</v>
      </c>
      <c r="BG9" s="3">
        <v>1240077</v>
      </c>
      <c r="BH9" s="3">
        <v>564574</v>
      </c>
      <c r="BI9" s="3">
        <v>7688346</v>
      </c>
      <c r="BJ9" s="3">
        <v>3381807.89</v>
      </c>
      <c r="BK9" s="3">
        <v>57931782.609999999</v>
      </c>
      <c r="BL9" s="3">
        <v>15103943.66</v>
      </c>
      <c r="BM9" s="3">
        <v>5891876</v>
      </c>
      <c r="BN9" s="3">
        <v>2539876.5</v>
      </c>
      <c r="BO9" s="3">
        <v>741200</v>
      </c>
      <c r="BP9" s="3">
        <v>163148.17000000001</v>
      </c>
      <c r="BQ9" s="3">
        <v>18409890</v>
      </c>
      <c r="BR9" s="3">
        <v>9973829.3599999994</v>
      </c>
      <c r="BS9" s="3">
        <v>5633293</v>
      </c>
      <c r="BT9" s="3">
        <v>2388801.8199999998</v>
      </c>
      <c r="BU9" s="3">
        <v>2716949</v>
      </c>
      <c r="BV9" s="3">
        <v>1328862.43</v>
      </c>
      <c r="BW9" s="3">
        <v>574000</v>
      </c>
      <c r="BX9" s="3">
        <v>343208.17</v>
      </c>
      <c r="BY9" s="3">
        <v>208650</v>
      </c>
      <c r="BZ9" s="3">
        <v>145180</v>
      </c>
      <c r="CA9" s="4"/>
      <c r="CB9" s="4"/>
      <c r="CC9" s="4"/>
      <c r="CD9" s="4"/>
      <c r="CE9" s="3">
        <v>1716000</v>
      </c>
      <c r="CF9" s="3">
        <v>624301.23</v>
      </c>
      <c r="CG9" s="3">
        <v>72584</v>
      </c>
      <c r="CH9" s="3">
        <v>0</v>
      </c>
      <c r="CI9" s="3">
        <v>0</v>
      </c>
      <c r="CJ9" s="3">
        <v>0</v>
      </c>
      <c r="CK9" s="4"/>
      <c r="CL9" s="4"/>
    </row>
    <row r="10" spans="2:90" x14ac:dyDescent="0.3">
      <c r="B10" s="2" t="s">
        <v>55</v>
      </c>
      <c r="C10" s="3">
        <v>6229359</v>
      </c>
      <c r="D10" s="3">
        <v>2958744.44</v>
      </c>
      <c r="E10" s="3">
        <v>802300</v>
      </c>
      <c r="F10" s="3">
        <v>348842.89</v>
      </c>
      <c r="G10" s="3">
        <v>30396549</v>
      </c>
      <c r="H10" s="3">
        <v>13540732.77</v>
      </c>
      <c r="I10" s="4"/>
      <c r="J10" s="4"/>
      <c r="K10" s="3">
        <v>2058200</v>
      </c>
      <c r="L10" s="3">
        <v>1025083.34</v>
      </c>
      <c r="M10" s="3">
        <v>240000</v>
      </c>
      <c r="N10" s="3">
        <v>140000</v>
      </c>
      <c r="O10" s="3">
        <v>452000</v>
      </c>
      <c r="P10" s="4"/>
      <c r="Q10" s="3">
        <v>17092683.100000001</v>
      </c>
      <c r="R10" s="3">
        <v>6470491.8700000001</v>
      </c>
      <c r="S10" s="3">
        <v>810147</v>
      </c>
      <c r="T10" s="3">
        <v>388281.24</v>
      </c>
      <c r="U10" s="3">
        <v>1000</v>
      </c>
      <c r="V10" s="4"/>
      <c r="W10" s="3">
        <v>4931967.41</v>
      </c>
      <c r="X10" s="3">
        <v>1755724.41</v>
      </c>
      <c r="Y10" s="3">
        <v>1859900</v>
      </c>
      <c r="Z10" s="3">
        <v>452534.71</v>
      </c>
      <c r="AA10" s="3">
        <v>138600</v>
      </c>
      <c r="AB10" s="3">
        <v>19615</v>
      </c>
      <c r="AC10" s="4"/>
      <c r="AD10" s="4"/>
      <c r="AE10" s="4"/>
      <c r="AF10" s="4"/>
      <c r="AG10" s="4"/>
      <c r="AH10" s="4"/>
      <c r="AI10" s="3">
        <v>300000</v>
      </c>
      <c r="AJ10" s="3">
        <v>118529.85</v>
      </c>
      <c r="AK10" s="3">
        <v>28100152.539999999</v>
      </c>
      <c r="AL10" s="3">
        <v>96683</v>
      </c>
      <c r="AM10" s="4"/>
      <c r="AN10" s="4"/>
      <c r="AO10" s="3">
        <v>1576265.63</v>
      </c>
      <c r="AP10" s="3">
        <v>505454.3</v>
      </c>
      <c r="AQ10" s="3">
        <v>357547.3</v>
      </c>
      <c r="AR10" s="3">
        <v>42544.19</v>
      </c>
      <c r="AS10" s="3">
        <v>1597917</v>
      </c>
      <c r="AT10" s="3">
        <v>289621.5</v>
      </c>
      <c r="AU10" s="3">
        <v>3636834.49</v>
      </c>
      <c r="AV10" s="3">
        <v>1755038.25</v>
      </c>
      <c r="AW10" s="3">
        <v>1322367.1200000001</v>
      </c>
      <c r="AX10" s="3">
        <v>597484.65</v>
      </c>
      <c r="AY10" s="4"/>
      <c r="AZ10" s="4"/>
      <c r="BA10" s="3">
        <v>30000</v>
      </c>
      <c r="BB10" s="4"/>
      <c r="BC10" s="3">
        <v>35442124</v>
      </c>
      <c r="BD10" s="3">
        <v>17608157.25</v>
      </c>
      <c r="BE10" s="3">
        <v>223594373.75999999</v>
      </c>
      <c r="BF10" s="3">
        <v>110970918.66</v>
      </c>
      <c r="BG10" s="3">
        <v>1815317.24</v>
      </c>
      <c r="BH10" s="3">
        <v>974937.23</v>
      </c>
      <c r="BI10" s="3">
        <v>7759311</v>
      </c>
      <c r="BJ10" s="3">
        <v>3580629.88</v>
      </c>
      <c r="BK10" s="3">
        <v>34120248.799999997</v>
      </c>
      <c r="BL10" s="3">
        <v>10640775.08</v>
      </c>
      <c r="BM10" s="3">
        <v>3625535.36</v>
      </c>
      <c r="BN10" s="3">
        <v>1310495.96</v>
      </c>
      <c r="BO10" s="3">
        <v>1615227</v>
      </c>
      <c r="BP10" s="3">
        <v>593839.96</v>
      </c>
      <c r="BQ10" s="3">
        <v>27281178</v>
      </c>
      <c r="BR10" s="3">
        <v>16653057.59</v>
      </c>
      <c r="BS10" s="3">
        <v>9806300</v>
      </c>
      <c r="BT10" s="3">
        <v>3808075.47</v>
      </c>
      <c r="BU10" s="3">
        <v>1926000</v>
      </c>
      <c r="BV10" s="3">
        <v>763680.75</v>
      </c>
      <c r="BW10" s="3">
        <v>327000</v>
      </c>
      <c r="BX10" s="3">
        <v>1440</v>
      </c>
      <c r="BY10" s="3">
        <v>269000</v>
      </c>
      <c r="BZ10" s="3">
        <v>35929</v>
      </c>
      <c r="CA10" s="4"/>
      <c r="CB10" s="4"/>
      <c r="CC10" s="4"/>
      <c r="CD10" s="4"/>
      <c r="CE10" s="4"/>
      <c r="CF10" s="4"/>
      <c r="CG10" s="3">
        <v>19200</v>
      </c>
      <c r="CH10" s="3">
        <v>0</v>
      </c>
      <c r="CI10" s="3">
        <v>0</v>
      </c>
      <c r="CJ10" s="3">
        <v>0</v>
      </c>
      <c r="CK10" s="4"/>
      <c r="CL10" s="4"/>
    </row>
    <row r="11" spans="2:90" x14ac:dyDescent="0.3">
      <c r="B11" s="2" t="s">
        <v>56</v>
      </c>
      <c r="C11" s="3">
        <v>7703911</v>
      </c>
      <c r="D11" s="3">
        <v>3158995.89</v>
      </c>
      <c r="E11" s="3">
        <v>822000</v>
      </c>
      <c r="F11" s="3">
        <v>335654.25</v>
      </c>
      <c r="G11" s="3">
        <v>27825124.670000002</v>
      </c>
      <c r="H11" s="3">
        <v>11138061.560000001</v>
      </c>
      <c r="I11" s="4"/>
      <c r="J11" s="4"/>
      <c r="K11" s="3">
        <v>5232300</v>
      </c>
      <c r="L11" s="3">
        <v>2006927.61</v>
      </c>
      <c r="M11" s="3">
        <v>142600</v>
      </c>
      <c r="N11" s="4"/>
      <c r="O11" s="3">
        <v>204954.18</v>
      </c>
      <c r="P11" s="4"/>
      <c r="Q11" s="3">
        <v>21825383.600000001</v>
      </c>
      <c r="R11" s="3">
        <v>10629520.060000001</v>
      </c>
      <c r="S11" s="3">
        <v>1059423</v>
      </c>
      <c r="T11" s="3">
        <v>155573.39000000001</v>
      </c>
      <c r="U11" s="4"/>
      <c r="V11" s="4"/>
      <c r="W11" s="3">
        <v>228400</v>
      </c>
      <c r="X11" s="3">
        <v>30500</v>
      </c>
      <c r="Y11" s="3">
        <v>94600</v>
      </c>
      <c r="Z11" s="3">
        <v>21011.56</v>
      </c>
      <c r="AA11" s="4"/>
      <c r="AB11" s="4"/>
      <c r="AC11" s="4"/>
      <c r="AD11" s="4"/>
      <c r="AE11" s="4"/>
      <c r="AF11" s="4"/>
      <c r="AG11" s="4"/>
      <c r="AH11" s="4"/>
      <c r="AI11" s="3">
        <v>886200</v>
      </c>
      <c r="AJ11" s="3">
        <v>225000</v>
      </c>
      <c r="AK11" s="3">
        <v>9128911.4000000004</v>
      </c>
      <c r="AL11" s="3">
        <v>438447.37</v>
      </c>
      <c r="AM11" s="4"/>
      <c r="AN11" s="4"/>
      <c r="AO11" s="3">
        <v>1058700</v>
      </c>
      <c r="AP11" s="3">
        <v>197507.68</v>
      </c>
      <c r="AQ11" s="3">
        <v>2762571</v>
      </c>
      <c r="AR11" s="3">
        <v>1239.96</v>
      </c>
      <c r="AS11" s="3">
        <v>7827230</v>
      </c>
      <c r="AT11" s="3">
        <v>919917.2</v>
      </c>
      <c r="AU11" s="3">
        <v>5462899.2199999997</v>
      </c>
      <c r="AV11" s="3">
        <v>2532739.1</v>
      </c>
      <c r="AW11" s="4"/>
      <c r="AX11" s="4"/>
      <c r="AY11" s="4"/>
      <c r="AZ11" s="4"/>
      <c r="BA11" s="4"/>
      <c r="BB11" s="4"/>
      <c r="BC11" s="3">
        <v>21458122</v>
      </c>
      <c r="BD11" s="3">
        <v>10689986.24</v>
      </c>
      <c r="BE11" s="3">
        <v>185989468</v>
      </c>
      <c r="BF11" s="3">
        <v>100953570.89</v>
      </c>
      <c r="BG11" s="3">
        <v>1324859</v>
      </c>
      <c r="BH11" s="3">
        <v>465768</v>
      </c>
      <c r="BI11" s="3">
        <v>7455761</v>
      </c>
      <c r="BJ11" s="3">
        <v>3212221.77</v>
      </c>
      <c r="BK11" s="3">
        <v>26437084.149999999</v>
      </c>
      <c r="BL11" s="3">
        <v>9560159.2200000007</v>
      </c>
      <c r="BM11" s="3">
        <v>5018276</v>
      </c>
      <c r="BN11" s="3">
        <v>2074925.13</v>
      </c>
      <c r="BO11" s="3">
        <v>375000</v>
      </c>
      <c r="BP11" s="3">
        <v>236511.62</v>
      </c>
      <c r="BQ11" s="3">
        <v>26656015</v>
      </c>
      <c r="BR11" s="3">
        <v>13789431.83</v>
      </c>
      <c r="BS11" s="3">
        <v>5237879</v>
      </c>
      <c r="BT11" s="3">
        <v>2098902</v>
      </c>
      <c r="BU11" s="3">
        <v>1285000</v>
      </c>
      <c r="BV11" s="3">
        <v>684978.68</v>
      </c>
      <c r="BW11" s="3">
        <v>224000</v>
      </c>
      <c r="BX11" s="3">
        <v>69850</v>
      </c>
      <c r="BY11" s="3">
        <v>5720000</v>
      </c>
      <c r="BZ11" s="3">
        <v>571387.18000000005</v>
      </c>
      <c r="CA11" s="4"/>
      <c r="CB11" s="4"/>
      <c r="CC11" s="4"/>
      <c r="CD11" s="4"/>
      <c r="CE11" s="4"/>
      <c r="CF11" s="4"/>
      <c r="CG11" s="3">
        <v>302631</v>
      </c>
      <c r="CH11" s="3">
        <v>20797.27</v>
      </c>
      <c r="CI11" s="3">
        <v>0</v>
      </c>
      <c r="CJ11" s="3">
        <v>0</v>
      </c>
      <c r="CK11" s="4"/>
      <c r="CL11" s="4"/>
    </row>
    <row r="12" spans="2:90" x14ac:dyDescent="0.3">
      <c r="B12" s="2" t="s">
        <v>57</v>
      </c>
      <c r="C12" s="3">
        <v>5122576</v>
      </c>
      <c r="D12" s="3">
        <v>2349864.56</v>
      </c>
      <c r="E12" s="3">
        <v>621500</v>
      </c>
      <c r="F12" s="3">
        <v>285987.18</v>
      </c>
      <c r="G12" s="3">
        <v>18439080.5</v>
      </c>
      <c r="H12" s="3">
        <v>9727639.1500000004</v>
      </c>
      <c r="I12" s="3">
        <v>850</v>
      </c>
      <c r="J12" s="4"/>
      <c r="K12" s="3">
        <v>2473400</v>
      </c>
      <c r="L12" s="3">
        <v>1207267.32</v>
      </c>
      <c r="M12" s="3">
        <v>198250</v>
      </c>
      <c r="N12" s="4"/>
      <c r="O12" s="3">
        <v>4829789</v>
      </c>
      <c r="P12" s="4"/>
      <c r="Q12" s="3">
        <v>13629990.93</v>
      </c>
      <c r="R12" s="3">
        <v>5538735.2300000004</v>
      </c>
      <c r="S12" s="3">
        <v>560871</v>
      </c>
      <c r="T12" s="3">
        <v>198173.33</v>
      </c>
      <c r="U12" s="4"/>
      <c r="V12" s="4"/>
      <c r="W12" s="3">
        <v>1571500</v>
      </c>
      <c r="X12" s="3">
        <v>750145.75</v>
      </c>
      <c r="Y12" s="4"/>
      <c r="Z12" s="4"/>
      <c r="AA12" s="3">
        <v>45942.400000000001</v>
      </c>
      <c r="AB12" s="3">
        <v>35942.400000000001</v>
      </c>
      <c r="AC12" s="4"/>
      <c r="AD12" s="4"/>
      <c r="AE12" s="4"/>
      <c r="AF12" s="4"/>
      <c r="AG12" s="4"/>
      <c r="AH12" s="4"/>
      <c r="AI12" s="3">
        <v>262000</v>
      </c>
      <c r="AJ12" s="3">
        <v>142000</v>
      </c>
      <c r="AK12" s="3">
        <v>26259541.670000002</v>
      </c>
      <c r="AL12" s="3">
        <v>1965384.24</v>
      </c>
      <c r="AM12" s="4"/>
      <c r="AN12" s="4"/>
      <c r="AO12" s="3">
        <v>539500</v>
      </c>
      <c r="AP12" s="3">
        <v>104665</v>
      </c>
      <c r="AQ12" s="3">
        <v>182072.16</v>
      </c>
      <c r="AR12" s="3">
        <v>16847.46</v>
      </c>
      <c r="AS12" s="3">
        <v>21788791</v>
      </c>
      <c r="AT12" s="3">
        <v>1025898.11</v>
      </c>
      <c r="AU12" s="3">
        <v>2467457.94</v>
      </c>
      <c r="AV12" s="3">
        <v>1332491.6100000001</v>
      </c>
      <c r="AW12" s="4"/>
      <c r="AX12" s="4"/>
      <c r="AY12" s="4"/>
      <c r="AZ12" s="4"/>
      <c r="BA12" s="4"/>
      <c r="BB12" s="4"/>
      <c r="BC12" s="3">
        <v>10779288</v>
      </c>
      <c r="BD12" s="3">
        <v>4550062.3600000003</v>
      </c>
      <c r="BE12" s="3">
        <v>117088198</v>
      </c>
      <c r="BF12" s="3">
        <v>66600471.5</v>
      </c>
      <c r="BG12" s="3">
        <v>3173823</v>
      </c>
      <c r="BH12" s="3">
        <v>921905.03</v>
      </c>
      <c r="BI12" s="3">
        <v>6144331</v>
      </c>
      <c r="BJ12" s="3">
        <v>2112557.4</v>
      </c>
      <c r="BK12" s="3">
        <v>20192612.510000002</v>
      </c>
      <c r="BL12" s="3">
        <v>8265046.5800000001</v>
      </c>
      <c r="BM12" s="3">
        <v>1833076</v>
      </c>
      <c r="BN12" s="3">
        <v>877635.11</v>
      </c>
      <c r="BO12" s="3">
        <v>268448</v>
      </c>
      <c r="BP12" s="3">
        <v>126772.92</v>
      </c>
      <c r="BQ12" s="3">
        <v>16576114</v>
      </c>
      <c r="BR12" s="3">
        <v>8104774.0300000003</v>
      </c>
      <c r="BS12" s="3">
        <v>1946104</v>
      </c>
      <c r="BT12" s="3">
        <v>908769.06</v>
      </c>
      <c r="BU12" s="3">
        <v>948000</v>
      </c>
      <c r="BV12" s="3">
        <v>467193.2</v>
      </c>
      <c r="BW12" s="3">
        <v>424800</v>
      </c>
      <c r="BX12" s="3">
        <v>246982</v>
      </c>
      <c r="BY12" s="4"/>
      <c r="BZ12" s="4"/>
      <c r="CA12" s="4"/>
      <c r="CB12" s="4"/>
      <c r="CC12" s="4"/>
      <c r="CD12" s="4"/>
      <c r="CE12" s="4"/>
      <c r="CF12" s="4"/>
      <c r="CG12" s="3">
        <v>100</v>
      </c>
      <c r="CH12" s="3">
        <v>0</v>
      </c>
      <c r="CI12" s="3">
        <v>0</v>
      </c>
      <c r="CJ12" s="3">
        <v>0</v>
      </c>
      <c r="CK12" s="4"/>
      <c r="CL12" s="4"/>
    </row>
    <row r="13" spans="2:90" x14ac:dyDescent="0.3">
      <c r="B13" s="2" t="s">
        <v>58</v>
      </c>
      <c r="C13" s="3">
        <v>5526183</v>
      </c>
      <c r="D13" s="3">
        <v>2475291.83</v>
      </c>
      <c r="E13" s="3">
        <v>699600</v>
      </c>
      <c r="F13" s="3">
        <v>431231.66</v>
      </c>
      <c r="G13" s="3">
        <v>20091146.719999999</v>
      </c>
      <c r="H13" s="3">
        <v>10805912.32</v>
      </c>
      <c r="I13" s="4"/>
      <c r="J13" s="4"/>
      <c r="K13" s="3">
        <v>2016900</v>
      </c>
      <c r="L13" s="3">
        <v>1225510.8999999999</v>
      </c>
      <c r="M13" s="3">
        <v>240000</v>
      </c>
      <c r="N13" s="4"/>
      <c r="O13" s="3">
        <v>210000</v>
      </c>
      <c r="P13" s="4"/>
      <c r="Q13" s="3">
        <v>17651905.59</v>
      </c>
      <c r="R13" s="3">
        <v>9970553.1999999993</v>
      </c>
      <c r="S13" s="3">
        <v>623190</v>
      </c>
      <c r="T13" s="3">
        <v>266514.03999999998</v>
      </c>
      <c r="U13" s="4"/>
      <c r="V13" s="4"/>
      <c r="W13" s="3">
        <v>1878815</v>
      </c>
      <c r="X13" s="3">
        <v>842151.72</v>
      </c>
      <c r="Y13" s="3">
        <v>102281</v>
      </c>
      <c r="Z13" s="3">
        <v>7495.52</v>
      </c>
      <c r="AA13" s="3">
        <v>92430</v>
      </c>
      <c r="AB13" s="4"/>
      <c r="AC13" s="3">
        <v>243008.48</v>
      </c>
      <c r="AD13" s="3">
        <v>101883.39</v>
      </c>
      <c r="AE13" s="4"/>
      <c r="AF13" s="4"/>
      <c r="AG13" s="4"/>
      <c r="AH13" s="4"/>
      <c r="AI13" s="3">
        <v>221000</v>
      </c>
      <c r="AJ13" s="3">
        <v>78020</v>
      </c>
      <c r="AK13" s="3">
        <v>18349087.129999999</v>
      </c>
      <c r="AL13" s="3">
        <v>1624625</v>
      </c>
      <c r="AM13" s="4"/>
      <c r="AN13" s="4"/>
      <c r="AO13" s="3">
        <v>1234620</v>
      </c>
      <c r="AP13" s="3">
        <v>60164.54</v>
      </c>
      <c r="AQ13" s="3">
        <v>391415</v>
      </c>
      <c r="AR13" s="3">
        <v>1437.15</v>
      </c>
      <c r="AS13" s="3">
        <v>4919044.88</v>
      </c>
      <c r="AT13" s="3">
        <v>961545.49</v>
      </c>
      <c r="AU13" s="3">
        <v>8635684.2899999991</v>
      </c>
      <c r="AV13" s="3">
        <v>3220659.22</v>
      </c>
      <c r="AW13" s="4"/>
      <c r="AX13" s="4"/>
      <c r="AY13" s="4"/>
      <c r="AZ13" s="4"/>
      <c r="BA13" s="4"/>
      <c r="BB13" s="4"/>
      <c r="BC13" s="3">
        <v>46213052.700000003</v>
      </c>
      <c r="BD13" s="3">
        <v>22286365.030000001</v>
      </c>
      <c r="BE13" s="3">
        <v>200553864.25999999</v>
      </c>
      <c r="BF13" s="3">
        <v>98380618.950000003</v>
      </c>
      <c r="BG13" s="3">
        <v>1591387</v>
      </c>
      <c r="BH13" s="3">
        <v>442832.48</v>
      </c>
      <c r="BI13" s="3">
        <v>8821026.3000000007</v>
      </c>
      <c r="BJ13" s="3">
        <v>3875390.1</v>
      </c>
      <c r="BK13" s="3">
        <v>32478504.030000001</v>
      </c>
      <c r="BL13" s="3">
        <v>12789714.52</v>
      </c>
      <c r="BM13" s="3">
        <v>4444891</v>
      </c>
      <c r="BN13" s="3">
        <v>1760282.63</v>
      </c>
      <c r="BO13" s="3">
        <v>243000</v>
      </c>
      <c r="BP13" s="3">
        <v>125111.73</v>
      </c>
      <c r="BQ13" s="3">
        <v>25822704</v>
      </c>
      <c r="BR13" s="3">
        <v>16331057.470000001</v>
      </c>
      <c r="BS13" s="3">
        <v>16735572</v>
      </c>
      <c r="BT13" s="3">
        <v>7698931.0499999998</v>
      </c>
      <c r="BU13" s="3">
        <v>1918241.45</v>
      </c>
      <c r="BV13" s="3">
        <v>1034513.71</v>
      </c>
      <c r="BW13" s="3">
        <v>245020</v>
      </c>
      <c r="BX13" s="3">
        <v>80680</v>
      </c>
      <c r="BY13" s="4"/>
      <c r="BZ13" s="4"/>
      <c r="CA13" s="4"/>
      <c r="CB13" s="4"/>
      <c r="CC13" s="4"/>
      <c r="CD13" s="4"/>
      <c r="CE13" s="4"/>
      <c r="CF13" s="4"/>
      <c r="CG13" s="3">
        <v>320500</v>
      </c>
      <c r="CH13" s="3">
        <v>223185.15</v>
      </c>
      <c r="CI13" s="3">
        <v>0</v>
      </c>
      <c r="CJ13" s="3">
        <v>0</v>
      </c>
      <c r="CK13" s="4"/>
      <c r="CL13" s="4"/>
    </row>
    <row r="14" spans="2:90" x14ac:dyDescent="0.3">
      <c r="B14" s="2" t="s">
        <v>59</v>
      </c>
      <c r="C14" s="3">
        <v>10638533</v>
      </c>
      <c r="D14" s="3">
        <v>5178023.6100000003</v>
      </c>
      <c r="E14" s="3">
        <v>2944781.13</v>
      </c>
      <c r="F14" s="3">
        <v>1347450.9</v>
      </c>
      <c r="G14" s="3">
        <v>46907739.770000003</v>
      </c>
      <c r="H14" s="3">
        <v>22762181.68</v>
      </c>
      <c r="I14" s="4"/>
      <c r="J14" s="4"/>
      <c r="K14" s="3">
        <v>3984649</v>
      </c>
      <c r="L14" s="3">
        <v>1941689.14</v>
      </c>
      <c r="M14" s="3">
        <v>750000</v>
      </c>
      <c r="N14" s="4"/>
      <c r="O14" s="3">
        <v>192000</v>
      </c>
      <c r="P14" s="4"/>
      <c r="Q14" s="3">
        <v>60654578.479999997</v>
      </c>
      <c r="R14" s="3">
        <v>31626921.219999999</v>
      </c>
      <c r="S14" s="3">
        <v>1807251</v>
      </c>
      <c r="T14" s="3">
        <v>856275.03</v>
      </c>
      <c r="U14" s="4"/>
      <c r="V14" s="4"/>
      <c r="W14" s="3">
        <v>4773600</v>
      </c>
      <c r="X14" s="3">
        <v>2059498.53</v>
      </c>
      <c r="Y14" s="3">
        <v>615500</v>
      </c>
      <c r="Z14" s="3">
        <v>284070.34000000003</v>
      </c>
      <c r="AA14" s="3">
        <v>16000</v>
      </c>
      <c r="AB14" s="4"/>
      <c r="AC14" s="3">
        <v>80000</v>
      </c>
      <c r="AD14" s="3">
        <v>25000</v>
      </c>
      <c r="AE14" s="4"/>
      <c r="AF14" s="4"/>
      <c r="AG14" s="4"/>
      <c r="AH14" s="4"/>
      <c r="AI14" s="4"/>
      <c r="AJ14" s="4"/>
      <c r="AK14" s="3">
        <v>50952713</v>
      </c>
      <c r="AL14" s="3">
        <v>17463796.25</v>
      </c>
      <c r="AM14" s="4"/>
      <c r="AN14" s="4"/>
      <c r="AO14" s="3">
        <v>149750.42000000001</v>
      </c>
      <c r="AP14" s="3">
        <v>16136.61</v>
      </c>
      <c r="AQ14" s="3">
        <v>97800</v>
      </c>
      <c r="AR14" s="3">
        <v>11607.3</v>
      </c>
      <c r="AS14" s="3">
        <v>4871000</v>
      </c>
      <c r="AT14" s="3">
        <v>179750</v>
      </c>
      <c r="AU14" s="3">
        <v>11645685.970000001</v>
      </c>
      <c r="AV14" s="3">
        <v>6168147.6500000004</v>
      </c>
      <c r="AW14" s="3">
        <v>3875195.6</v>
      </c>
      <c r="AX14" s="3">
        <v>2330012.1</v>
      </c>
      <c r="AY14" s="4"/>
      <c r="AZ14" s="4"/>
      <c r="BA14" s="4"/>
      <c r="BB14" s="4"/>
      <c r="BC14" s="3">
        <v>35231361</v>
      </c>
      <c r="BD14" s="3">
        <v>16484714.039999999</v>
      </c>
      <c r="BE14" s="3">
        <v>345014388.06</v>
      </c>
      <c r="BF14" s="3">
        <v>158873683.53</v>
      </c>
      <c r="BG14" s="3">
        <v>4006583</v>
      </c>
      <c r="BH14" s="3">
        <v>3132697.92</v>
      </c>
      <c r="BI14" s="3">
        <v>9588728</v>
      </c>
      <c r="BJ14" s="3">
        <v>4251011.62</v>
      </c>
      <c r="BK14" s="3">
        <v>39459170.390000001</v>
      </c>
      <c r="BL14" s="3">
        <v>17459122.82</v>
      </c>
      <c r="BM14" s="3">
        <v>1311376</v>
      </c>
      <c r="BN14" s="3">
        <v>657204.79</v>
      </c>
      <c r="BO14" s="3">
        <v>1790196.32</v>
      </c>
      <c r="BP14" s="3">
        <v>729555.78</v>
      </c>
      <c r="BQ14" s="3">
        <v>45910135</v>
      </c>
      <c r="BR14" s="3">
        <v>25229644.719999999</v>
      </c>
      <c r="BS14" s="3">
        <v>11385048</v>
      </c>
      <c r="BT14" s="3">
        <v>4622480.66</v>
      </c>
      <c r="BU14" s="3">
        <v>3707000</v>
      </c>
      <c r="BV14" s="3">
        <v>1323220.3500000001</v>
      </c>
      <c r="BW14" s="3">
        <v>5426473.3200000003</v>
      </c>
      <c r="BX14" s="3">
        <v>2118381.13</v>
      </c>
      <c r="BY14" s="3">
        <v>876423.83</v>
      </c>
      <c r="BZ14" s="3">
        <v>338444</v>
      </c>
      <c r="CA14" s="3">
        <v>120000</v>
      </c>
      <c r="CB14" s="3">
        <v>102380</v>
      </c>
      <c r="CC14" s="4"/>
      <c r="CD14" s="4"/>
      <c r="CE14" s="4"/>
      <c r="CF14" s="4"/>
      <c r="CG14" s="3">
        <v>2500</v>
      </c>
      <c r="CH14" s="3">
        <v>0</v>
      </c>
      <c r="CI14" s="3">
        <v>79844</v>
      </c>
      <c r="CJ14" s="3">
        <v>0</v>
      </c>
      <c r="CK14" s="4"/>
      <c r="CL14" s="4"/>
    </row>
    <row r="15" spans="2:90" x14ac:dyDescent="0.3">
      <c r="B15" s="2" t="s">
        <v>60</v>
      </c>
      <c r="C15" s="3">
        <v>4586689</v>
      </c>
      <c r="D15" s="3">
        <v>1906387.1</v>
      </c>
      <c r="E15" s="3">
        <v>1407500</v>
      </c>
      <c r="F15" s="3">
        <v>582683.55000000005</v>
      </c>
      <c r="G15" s="3">
        <v>23199036.440000001</v>
      </c>
      <c r="H15" s="3">
        <v>11501799.939999999</v>
      </c>
      <c r="I15" s="4"/>
      <c r="J15" s="4"/>
      <c r="K15" s="3">
        <v>2426500</v>
      </c>
      <c r="L15" s="3">
        <v>1294111.7</v>
      </c>
      <c r="M15" s="3">
        <v>237100</v>
      </c>
      <c r="N15" s="4"/>
      <c r="O15" s="3">
        <v>633214.03</v>
      </c>
      <c r="P15" s="4"/>
      <c r="Q15" s="3">
        <v>41120126.469999999</v>
      </c>
      <c r="R15" s="3">
        <v>8369230.0300000003</v>
      </c>
      <c r="S15" s="3">
        <v>623190</v>
      </c>
      <c r="T15" s="3">
        <v>201137.03</v>
      </c>
      <c r="U15" s="4"/>
      <c r="V15" s="4"/>
      <c r="W15" s="3">
        <v>377000</v>
      </c>
      <c r="X15" s="4"/>
      <c r="Y15" s="3">
        <v>39326</v>
      </c>
      <c r="Z15" s="3">
        <v>7500</v>
      </c>
      <c r="AA15" s="3">
        <v>70200</v>
      </c>
      <c r="AB15" s="4"/>
      <c r="AC15" s="3">
        <v>282000</v>
      </c>
      <c r="AD15" s="3">
        <v>118500</v>
      </c>
      <c r="AE15" s="4"/>
      <c r="AF15" s="4"/>
      <c r="AG15" s="4"/>
      <c r="AH15" s="4"/>
      <c r="AI15" s="3">
        <v>130000</v>
      </c>
      <c r="AJ15" s="3">
        <v>100000</v>
      </c>
      <c r="AK15" s="3">
        <v>7920442.6799999997</v>
      </c>
      <c r="AL15" s="3">
        <v>435650.75</v>
      </c>
      <c r="AM15" s="4"/>
      <c r="AN15" s="4"/>
      <c r="AO15" s="3">
        <v>1457231.61</v>
      </c>
      <c r="AP15" s="3">
        <v>518790.58</v>
      </c>
      <c r="AQ15" s="3">
        <v>15195084</v>
      </c>
      <c r="AR15" s="3">
        <v>4426586.9400000004</v>
      </c>
      <c r="AS15" s="3">
        <v>5683888.3399999999</v>
      </c>
      <c r="AT15" s="3">
        <v>557170.98</v>
      </c>
      <c r="AU15" s="3">
        <v>3835039.96</v>
      </c>
      <c r="AV15" s="3">
        <v>2154706.7999999998</v>
      </c>
      <c r="AW15" s="4"/>
      <c r="AX15" s="4"/>
      <c r="AY15" s="4"/>
      <c r="AZ15" s="4"/>
      <c r="BA15" s="4"/>
      <c r="BB15" s="4"/>
      <c r="BC15" s="3">
        <v>28672650.800000001</v>
      </c>
      <c r="BD15" s="3">
        <v>10232097.789999999</v>
      </c>
      <c r="BE15" s="3">
        <v>173703813</v>
      </c>
      <c r="BF15" s="3">
        <v>89606412.510000005</v>
      </c>
      <c r="BG15" s="3">
        <v>1445431.6</v>
      </c>
      <c r="BH15" s="3">
        <v>162349.92000000001</v>
      </c>
      <c r="BI15" s="3">
        <v>5341545</v>
      </c>
      <c r="BJ15" s="3">
        <v>2726060.22</v>
      </c>
      <c r="BK15" s="3">
        <v>18898126.239999998</v>
      </c>
      <c r="BL15" s="3">
        <v>8341694.0199999996</v>
      </c>
      <c r="BM15" s="3">
        <v>3187076</v>
      </c>
      <c r="BN15" s="3">
        <v>1645735.95</v>
      </c>
      <c r="BO15" s="3">
        <v>875000</v>
      </c>
      <c r="BP15" s="3">
        <v>378901.54</v>
      </c>
      <c r="BQ15" s="3">
        <v>23911956</v>
      </c>
      <c r="BR15" s="3">
        <v>12159684.08</v>
      </c>
      <c r="BS15" s="3">
        <v>6163083</v>
      </c>
      <c r="BT15" s="3">
        <v>2777612.65</v>
      </c>
      <c r="BU15" s="3">
        <v>1847200</v>
      </c>
      <c r="BV15" s="3">
        <v>833970.32</v>
      </c>
      <c r="BW15" s="3">
        <v>509000</v>
      </c>
      <c r="BX15" s="3">
        <v>300059.93</v>
      </c>
      <c r="BY15" s="4"/>
      <c r="BZ15" s="4"/>
      <c r="CA15" s="4"/>
      <c r="CB15" s="4"/>
      <c r="CC15" s="4"/>
      <c r="CD15" s="4"/>
      <c r="CE15" s="4"/>
      <c r="CF15" s="4"/>
      <c r="CG15" s="3">
        <v>5000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</row>
    <row r="16" spans="2:90" x14ac:dyDescent="0.3">
      <c r="B16" s="2" t="s">
        <v>61</v>
      </c>
      <c r="C16" s="3">
        <v>4204447</v>
      </c>
      <c r="D16" s="3">
        <v>1791263.07</v>
      </c>
      <c r="E16" s="3">
        <v>632500</v>
      </c>
      <c r="F16" s="3">
        <v>310941.68</v>
      </c>
      <c r="G16" s="3">
        <v>19687270</v>
      </c>
      <c r="H16" s="3">
        <v>9641186.2300000004</v>
      </c>
      <c r="I16" s="4"/>
      <c r="J16" s="4"/>
      <c r="K16" s="3">
        <v>2176000</v>
      </c>
      <c r="L16" s="3">
        <v>877819.57</v>
      </c>
      <c r="M16" s="3">
        <v>1092511</v>
      </c>
      <c r="N16" s="4"/>
      <c r="O16" s="3">
        <v>192800</v>
      </c>
      <c r="P16" s="4"/>
      <c r="Q16" s="3">
        <v>16627675.789999999</v>
      </c>
      <c r="R16" s="3">
        <v>6806948.2599999998</v>
      </c>
      <c r="S16" s="3">
        <v>747828</v>
      </c>
      <c r="T16" s="3">
        <v>306053.78999999998</v>
      </c>
      <c r="U16" s="4"/>
      <c r="V16" s="4"/>
      <c r="W16" s="3">
        <v>257200</v>
      </c>
      <c r="X16" s="3">
        <v>81200</v>
      </c>
      <c r="Y16" s="3">
        <v>6500</v>
      </c>
      <c r="Z16" s="4"/>
      <c r="AA16" s="3">
        <v>22000</v>
      </c>
      <c r="AB16" s="4"/>
      <c r="AC16" s="3">
        <v>271000</v>
      </c>
      <c r="AD16" s="3">
        <v>56383.05</v>
      </c>
      <c r="AE16" s="4"/>
      <c r="AF16" s="4"/>
      <c r="AG16" s="4"/>
      <c r="AH16" s="4"/>
      <c r="AI16" s="4"/>
      <c r="AJ16" s="4"/>
      <c r="AK16" s="3">
        <v>5063216.6500000004</v>
      </c>
      <c r="AL16" s="3">
        <v>1032916.32</v>
      </c>
      <c r="AM16" s="4"/>
      <c r="AN16" s="4"/>
      <c r="AO16" s="3">
        <v>469721.88</v>
      </c>
      <c r="AP16" s="3">
        <v>233854</v>
      </c>
      <c r="AQ16" s="4"/>
      <c r="AR16" s="4"/>
      <c r="AS16" s="3">
        <v>1628297</v>
      </c>
      <c r="AT16" s="3">
        <v>221669.07</v>
      </c>
      <c r="AU16" s="3">
        <v>662943</v>
      </c>
      <c r="AV16" s="3">
        <v>144852.91</v>
      </c>
      <c r="AW16" s="4"/>
      <c r="AX16" s="4"/>
      <c r="AY16" s="4"/>
      <c r="AZ16" s="4"/>
      <c r="BA16" s="4"/>
      <c r="BB16" s="4"/>
      <c r="BC16" s="3">
        <v>9545082</v>
      </c>
      <c r="BD16" s="3">
        <v>3734204.72</v>
      </c>
      <c r="BE16" s="3">
        <v>179006674</v>
      </c>
      <c r="BF16" s="3">
        <v>84710746.109999999</v>
      </c>
      <c r="BG16" s="3">
        <v>1063971</v>
      </c>
      <c r="BH16" s="3">
        <v>369696.28</v>
      </c>
      <c r="BI16" s="3">
        <v>4719410</v>
      </c>
      <c r="BJ16" s="3">
        <v>1805355.04</v>
      </c>
      <c r="BK16" s="3">
        <v>32707213.370000001</v>
      </c>
      <c r="BL16" s="3">
        <v>12940936.24</v>
      </c>
      <c r="BM16" s="3">
        <v>1380676</v>
      </c>
      <c r="BN16" s="3">
        <v>518754.32</v>
      </c>
      <c r="BO16" s="3">
        <v>571871</v>
      </c>
      <c r="BP16" s="3">
        <v>247553.3</v>
      </c>
      <c r="BQ16" s="3">
        <v>18202061</v>
      </c>
      <c r="BR16" s="3">
        <v>11090149.789999999</v>
      </c>
      <c r="BS16" s="3">
        <v>3374181</v>
      </c>
      <c r="BT16" s="3">
        <v>1413534.27</v>
      </c>
      <c r="BU16" s="3">
        <v>1422000</v>
      </c>
      <c r="BV16" s="3">
        <v>592023.81999999995</v>
      </c>
      <c r="BW16" s="3">
        <v>198500</v>
      </c>
      <c r="BX16" s="3">
        <v>54980</v>
      </c>
      <c r="BY16" s="3">
        <v>8000</v>
      </c>
      <c r="BZ16" s="3">
        <v>5000</v>
      </c>
      <c r="CA16" s="4"/>
      <c r="CB16" s="4"/>
      <c r="CC16" s="4"/>
      <c r="CD16" s="4"/>
      <c r="CE16" s="4"/>
      <c r="CF16" s="4"/>
      <c r="CG16" s="3">
        <v>707000</v>
      </c>
      <c r="CH16" s="3">
        <v>401218.62</v>
      </c>
      <c r="CI16" s="3">
        <v>0</v>
      </c>
      <c r="CJ16" s="3">
        <v>0</v>
      </c>
      <c r="CK16" s="3">
        <v>1500000</v>
      </c>
      <c r="CL16" s="4"/>
    </row>
    <row r="17" spans="2:90" x14ac:dyDescent="0.3">
      <c r="B17" s="2" t="s">
        <v>62</v>
      </c>
      <c r="C17" s="3">
        <v>5513243</v>
      </c>
      <c r="D17" s="3">
        <v>2418343.5</v>
      </c>
      <c r="E17" s="3">
        <v>757201</v>
      </c>
      <c r="F17" s="3">
        <v>387135.79</v>
      </c>
      <c r="G17" s="3">
        <v>21052279.100000001</v>
      </c>
      <c r="H17" s="3">
        <v>10726017.300000001</v>
      </c>
      <c r="I17" s="3">
        <v>550</v>
      </c>
      <c r="J17" s="4"/>
      <c r="K17" s="3">
        <v>2491900</v>
      </c>
      <c r="L17" s="3">
        <v>1293582.9099999999</v>
      </c>
      <c r="M17" s="3">
        <v>287000</v>
      </c>
      <c r="N17" s="4"/>
      <c r="O17" s="4"/>
      <c r="P17" s="4"/>
      <c r="Q17" s="3">
        <v>22356292.77</v>
      </c>
      <c r="R17" s="3">
        <v>8980920.7200000007</v>
      </c>
      <c r="S17" s="3">
        <v>436233</v>
      </c>
      <c r="T17" s="3">
        <v>156236</v>
      </c>
      <c r="U17" s="4"/>
      <c r="V17" s="4"/>
      <c r="W17" s="3">
        <v>108002</v>
      </c>
      <c r="X17" s="3">
        <v>5000</v>
      </c>
      <c r="Y17" s="3">
        <v>66454</v>
      </c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3">
        <v>2293298</v>
      </c>
      <c r="AL17" s="3">
        <v>91768.82</v>
      </c>
      <c r="AM17" s="4"/>
      <c r="AN17" s="4"/>
      <c r="AO17" s="3">
        <v>165000</v>
      </c>
      <c r="AP17" s="3">
        <v>30000</v>
      </c>
      <c r="AQ17" s="4"/>
      <c r="AR17" s="4"/>
      <c r="AS17" s="3">
        <v>2733000</v>
      </c>
      <c r="AT17" s="3">
        <v>1978000</v>
      </c>
      <c r="AU17" s="3">
        <v>1286500</v>
      </c>
      <c r="AV17" s="3">
        <v>678632.37</v>
      </c>
      <c r="AW17" s="4"/>
      <c r="AX17" s="4"/>
      <c r="AY17" s="4"/>
      <c r="AZ17" s="4"/>
      <c r="BA17" s="4"/>
      <c r="BB17" s="4"/>
      <c r="BC17" s="3">
        <v>21402208.719999999</v>
      </c>
      <c r="BD17" s="3">
        <v>11561623.5</v>
      </c>
      <c r="BE17" s="3">
        <v>160236289.38999999</v>
      </c>
      <c r="BF17" s="3">
        <v>90142669.810000002</v>
      </c>
      <c r="BG17" s="3">
        <v>976826</v>
      </c>
      <c r="BH17" s="3">
        <v>660252.93000000005</v>
      </c>
      <c r="BI17" s="3">
        <v>4359733</v>
      </c>
      <c r="BJ17" s="3">
        <v>2399118.0099999998</v>
      </c>
      <c r="BK17" s="3">
        <v>21630829.809999999</v>
      </c>
      <c r="BL17" s="3">
        <v>9897992.2100000009</v>
      </c>
      <c r="BM17" s="3">
        <v>2470470.06</v>
      </c>
      <c r="BN17" s="3">
        <v>1492207.74</v>
      </c>
      <c r="BO17" s="3">
        <v>516000</v>
      </c>
      <c r="BP17" s="3">
        <v>413132.72</v>
      </c>
      <c r="BQ17" s="3">
        <v>20000004</v>
      </c>
      <c r="BR17" s="3">
        <v>12214465.449999999</v>
      </c>
      <c r="BS17" s="3">
        <v>5410018</v>
      </c>
      <c r="BT17" s="3">
        <v>2345780.89</v>
      </c>
      <c r="BU17" s="3">
        <v>1185000</v>
      </c>
      <c r="BV17" s="3">
        <v>536562.86</v>
      </c>
      <c r="BW17" s="4"/>
      <c r="BX17" s="4"/>
      <c r="BY17" s="3">
        <v>2721560.5</v>
      </c>
      <c r="BZ17" s="3">
        <v>1680047.22</v>
      </c>
      <c r="CA17" s="4"/>
      <c r="CB17" s="4"/>
      <c r="CC17" s="4"/>
      <c r="CD17" s="4"/>
      <c r="CE17" s="4"/>
      <c r="CF17" s="4"/>
      <c r="CG17" s="3">
        <v>1382400</v>
      </c>
      <c r="CH17" s="3">
        <v>289447.25</v>
      </c>
      <c r="CI17" s="3">
        <v>0</v>
      </c>
      <c r="CJ17" s="3">
        <v>0</v>
      </c>
      <c r="CK17" s="4"/>
      <c r="CL17" s="4"/>
    </row>
    <row r="18" spans="2:90" x14ac:dyDescent="0.3">
      <c r="B18" s="2" t="s">
        <v>63</v>
      </c>
      <c r="C18" s="3">
        <v>6288090.96</v>
      </c>
      <c r="D18" s="3">
        <v>2780194.89</v>
      </c>
      <c r="E18" s="3">
        <v>364471</v>
      </c>
      <c r="F18" s="3">
        <v>178793.15</v>
      </c>
      <c r="G18" s="3">
        <v>21812730.800000001</v>
      </c>
      <c r="H18" s="3">
        <v>12923159.060000001</v>
      </c>
      <c r="I18" s="4"/>
      <c r="J18" s="4"/>
      <c r="K18" s="3">
        <v>2776450</v>
      </c>
      <c r="L18" s="3">
        <v>1739198.15</v>
      </c>
      <c r="M18" s="3">
        <v>10000</v>
      </c>
      <c r="N18" s="4"/>
      <c r="O18" s="3">
        <v>32000</v>
      </c>
      <c r="P18" s="4"/>
      <c r="Q18" s="3">
        <v>15200030.060000001</v>
      </c>
      <c r="R18" s="3">
        <v>7444972.5</v>
      </c>
      <c r="S18" s="3">
        <v>623190</v>
      </c>
      <c r="T18" s="3">
        <v>216769.38</v>
      </c>
      <c r="U18" s="4"/>
      <c r="V18" s="4"/>
      <c r="W18" s="3">
        <v>1530653</v>
      </c>
      <c r="X18" s="3">
        <v>905208</v>
      </c>
      <c r="Y18" s="3">
        <v>70600</v>
      </c>
      <c r="Z18" s="3">
        <v>63100</v>
      </c>
      <c r="AA18" s="3">
        <v>89715</v>
      </c>
      <c r="AB18" s="3">
        <v>8000</v>
      </c>
      <c r="AC18" s="3">
        <v>241000</v>
      </c>
      <c r="AD18" s="3">
        <v>102707.46</v>
      </c>
      <c r="AE18" s="4"/>
      <c r="AF18" s="4"/>
      <c r="AG18" s="4"/>
      <c r="AH18" s="4"/>
      <c r="AI18" s="4"/>
      <c r="AJ18" s="4"/>
      <c r="AK18" s="3">
        <v>9994477.4800000004</v>
      </c>
      <c r="AL18" s="3">
        <v>462200.24</v>
      </c>
      <c r="AM18" s="4"/>
      <c r="AN18" s="4"/>
      <c r="AO18" s="3">
        <v>2306712</v>
      </c>
      <c r="AP18" s="3">
        <v>349012</v>
      </c>
      <c r="AQ18" s="3">
        <v>47000</v>
      </c>
      <c r="AR18" s="4"/>
      <c r="AS18" s="3">
        <v>3477760.47</v>
      </c>
      <c r="AT18" s="3">
        <v>223085.24</v>
      </c>
      <c r="AU18" s="3">
        <v>2090108.98</v>
      </c>
      <c r="AV18" s="3">
        <v>1140250.54</v>
      </c>
      <c r="AW18" s="4"/>
      <c r="AX18" s="4"/>
      <c r="AY18" s="4"/>
      <c r="AZ18" s="4"/>
      <c r="BA18" s="4"/>
      <c r="BB18" s="4"/>
      <c r="BC18" s="3">
        <v>34628386.469999999</v>
      </c>
      <c r="BD18" s="3">
        <v>18615238.66</v>
      </c>
      <c r="BE18" s="3">
        <v>180928922.90000001</v>
      </c>
      <c r="BF18" s="3">
        <v>97061923.909999996</v>
      </c>
      <c r="BG18" s="3">
        <v>2088450</v>
      </c>
      <c r="BH18" s="3">
        <v>1142016.8400000001</v>
      </c>
      <c r="BI18" s="3">
        <v>8137620</v>
      </c>
      <c r="BJ18" s="3">
        <v>4615391.26</v>
      </c>
      <c r="BK18" s="3">
        <v>29195362.07</v>
      </c>
      <c r="BL18" s="3">
        <v>11809592.17</v>
      </c>
      <c r="BM18" s="3">
        <v>3726994</v>
      </c>
      <c r="BN18" s="3">
        <v>1920870.57</v>
      </c>
      <c r="BO18" s="3">
        <v>1217787.06</v>
      </c>
      <c r="BP18" s="3">
        <v>906549.86</v>
      </c>
      <c r="BQ18" s="3">
        <v>26443837</v>
      </c>
      <c r="BR18" s="3">
        <v>15933411.18</v>
      </c>
      <c r="BS18" s="3">
        <v>7347286</v>
      </c>
      <c r="BT18" s="3">
        <v>3749115.67</v>
      </c>
      <c r="BU18" s="3">
        <v>2285818</v>
      </c>
      <c r="BV18" s="3">
        <v>1132071.8600000001</v>
      </c>
      <c r="BW18" s="3">
        <v>222600</v>
      </c>
      <c r="BX18" s="3">
        <v>170840</v>
      </c>
      <c r="BY18" s="4"/>
      <c r="BZ18" s="4"/>
      <c r="CA18" s="4"/>
      <c r="CB18" s="4"/>
      <c r="CC18" s="4"/>
      <c r="CD18" s="4"/>
      <c r="CE18" s="4"/>
      <c r="CF18" s="4"/>
      <c r="CG18" s="3">
        <v>26848</v>
      </c>
      <c r="CH18" s="3">
        <v>24227.02</v>
      </c>
      <c r="CI18" s="3">
        <v>0</v>
      </c>
      <c r="CJ18" s="3">
        <v>0</v>
      </c>
      <c r="CK18" s="4"/>
      <c r="CL18" s="4"/>
    </row>
    <row r="19" spans="2:90" x14ac:dyDescent="0.3">
      <c r="B19" s="2" t="s">
        <v>64</v>
      </c>
      <c r="C19" s="3">
        <v>7109516</v>
      </c>
      <c r="D19" s="3">
        <v>3379949.68</v>
      </c>
      <c r="E19" s="3">
        <v>1084914</v>
      </c>
      <c r="F19" s="3">
        <v>556140.88</v>
      </c>
      <c r="G19" s="3">
        <v>29775476.199999999</v>
      </c>
      <c r="H19" s="3">
        <v>13757487.699999999</v>
      </c>
      <c r="I19" s="4"/>
      <c r="J19" s="4"/>
      <c r="K19" s="3">
        <v>1246479</v>
      </c>
      <c r="L19" s="3">
        <v>608134.57999999996</v>
      </c>
      <c r="M19" s="3">
        <v>271000</v>
      </c>
      <c r="N19" s="4"/>
      <c r="O19" s="3">
        <v>329500</v>
      </c>
      <c r="P19" s="4"/>
      <c r="Q19" s="3">
        <v>44213282.350000001</v>
      </c>
      <c r="R19" s="3">
        <v>15224039.26</v>
      </c>
      <c r="S19" s="3">
        <v>997104</v>
      </c>
      <c r="T19" s="3">
        <v>466439.06</v>
      </c>
      <c r="U19" s="4"/>
      <c r="V19" s="4"/>
      <c r="W19" s="3">
        <v>150000</v>
      </c>
      <c r="X19" s="3">
        <v>65000</v>
      </c>
      <c r="Y19" s="3">
        <v>37000</v>
      </c>
      <c r="Z19" s="3">
        <v>5630.55</v>
      </c>
      <c r="AA19" s="3">
        <v>52248.9</v>
      </c>
      <c r="AB19" s="3">
        <v>2248.9</v>
      </c>
      <c r="AC19" s="3">
        <v>237000</v>
      </c>
      <c r="AD19" s="3">
        <v>98395.39</v>
      </c>
      <c r="AE19" s="4"/>
      <c r="AF19" s="4"/>
      <c r="AG19" s="4"/>
      <c r="AH19" s="4"/>
      <c r="AI19" s="3">
        <v>1550000</v>
      </c>
      <c r="AJ19" s="3">
        <v>813038.23</v>
      </c>
      <c r="AK19" s="3">
        <v>20245688.34</v>
      </c>
      <c r="AL19" s="3">
        <v>611924.19999999995</v>
      </c>
      <c r="AM19" s="4"/>
      <c r="AN19" s="4"/>
      <c r="AO19" s="3">
        <v>3711304.1</v>
      </c>
      <c r="AP19" s="3">
        <v>162954.03</v>
      </c>
      <c r="AQ19" s="3">
        <v>19087296.199999999</v>
      </c>
      <c r="AR19" s="3">
        <v>65268.160000000003</v>
      </c>
      <c r="AS19" s="3">
        <v>7190512.5999999996</v>
      </c>
      <c r="AT19" s="3">
        <v>4352601.6399999997</v>
      </c>
      <c r="AU19" s="3">
        <v>15765981.119999999</v>
      </c>
      <c r="AV19" s="3">
        <v>7121660.9000000004</v>
      </c>
      <c r="AW19" s="4"/>
      <c r="AX19" s="4"/>
      <c r="AY19" s="4"/>
      <c r="AZ19" s="4"/>
      <c r="BA19" s="4"/>
      <c r="BB19" s="4"/>
      <c r="BC19" s="3">
        <v>42261469.399999999</v>
      </c>
      <c r="BD19" s="3">
        <v>17094563.989999998</v>
      </c>
      <c r="BE19" s="3">
        <v>260527215</v>
      </c>
      <c r="BF19" s="3">
        <v>118376284.92</v>
      </c>
      <c r="BG19" s="3">
        <v>3852944</v>
      </c>
      <c r="BH19" s="3">
        <v>903104.82</v>
      </c>
      <c r="BI19" s="3">
        <v>17484246</v>
      </c>
      <c r="BJ19" s="3">
        <v>8731806.2599999998</v>
      </c>
      <c r="BK19" s="3">
        <v>52455499.479999997</v>
      </c>
      <c r="BL19" s="3">
        <v>24762574.039999999</v>
      </c>
      <c r="BM19" s="3">
        <v>3913519</v>
      </c>
      <c r="BN19" s="3">
        <v>1864738.5</v>
      </c>
      <c r="BO19" s="3">
        <v>361124</v>
      </c>
      <c r="BP19" s="3">
        <v>110822.04</v>
      </c>
      <c r="BQ19" s="3">
        <v>33077815</v>
      </c>
      <c r="BR19" s="3">
        <v>19212942.760000002</v>
      </c>
      <c r="BS19" s="3">
        <v>14042548</v>
      </c>
      <c r="BT19" s="3">
        <v>5952741.3899999997</v>
      </c>
      <c r="BU19" s="3">
        <v>1896000</v>
      </c>
      <c r="BV19" s="3">
        <v>948000</v>
      </c>
      <c r="BW19" s="4"/>
      <c r="BX19" s="4"/>
      <c r="BY19" s="3">
        <v>1735000</v>
      </c>
      <c r="BZ19" s="3">
        <v>682560.91</v>
      </c>
      <c r="CA19" s="4"/>
      <c r="CB19" s="4"/>
      <c r="CC19" s="4"/>
      <c r="CD19" s="4"/>
      <c r="CE19" s="4"/>
      <c r="CF19" s="4"/>
      <c r="CG19" s="3">
        <v>551106.37</v>
      </c>
      <c r="CH19" s="3">
        <v>202393.55</v>
      </c>
      <c r="CI19" s="3">
        <v>0</v>
      </c>
      <c r="CJ19" s="3">
        <v>0</v>
      </c>
      <c r="CK19" s="4"/>
      <c r="CL19" s="4"/>
    </row>
    <row r="20" spans="2:90" x14ac:dyDescent="0.3">
      <c r="B20" s="2" t="s">
        <v>65</v>
      </c>
      <c r="C20" s="3">
        <v>5489988</v>
      </c>
      <c r="D20" s="3">
        <v>2333004.83</v>
      </c>
      <c r="E20" s="3">
        <v>955053</v>
      </c>
      <c r="F20" s="3">
        <v>465178.11</v>
      </c>
      <c r="G20" s="3">
        <v>29849251.359999999</v>
      </c>
      <c r="H20" s="3">
        <v>15235267.91</v>
      </c>
      <c r="I20" s="4"/>
      <c r="J20" s="4"/>
      <c r="K20" s="3">
        <v>952401</v>
      </c>
      <c r="L20" s="3">
        <v>411718.82</v>
      </c>
      <c r="M20" s="3">
        <v>50000</v>
      </c>
      <c r="N20" s="3">
        <v>50000</v>
      </c>
      <c r="O20" s="3">
        <v>378841</v>
      </c>
      <c r="P20" s="4"/>
      <c r="Q20" s="3">
        <v>13825555.949999999</v>
      </c>
      <c r="R20" s="3">
        <v>6200526.5700000003</v>
      </c>
      <c r="S20" s="3">
        <v>872466</v>
      </c>
      <c r="T20" s="3">
        <v>428455.67</v>
      </c>
      <c r="U20" s="4"/>
      <c r="V20" s="4"/>
      <c r="W20" s="3">
        <v>1238500</v>
      </c>
      <c r="X20" s="3">
        <v>513495.99</v>
      </c>
      <c r="Y20" s="3">
        <v>91101.37</v>
      </c>
      <c r="Z20" s="3">
        <v>15000</v>
      </c>
      <c r="AA20" s="3">
        <v>140100</v>
      </c>
      <c r="AB20" s="3">
        <v>1800</v>
      </c>
      <c r="AC20" s="4"/>
      <c r="AD20" s="4"/>
      <c r="AE20" s="4"/>
      <c r="AF20" s="4"/>
      <c r="AG20" s="4"/>
      <c r="AH20" s="4"/>
      <c r="AI20" s="4"/>
      <c r="AJ20" s="4"/>
      <c r="AK20" s="3">
        <v>6754496.8600000003</v>
      </c>
      <c r="AL20" s="3">
        <v>319984.65000000002</v>
      </c>
      <c r="AM20" s="4"/>
      <c r="AN20" s="4"/>
      <c r="AO20" s="3">
        <v>1391220</v>
      </c>
      <c r="AP20" s="3">
        <v>419030.57</v>
      </c>
      <c r="AQ20" s="3">
        <v>318820</v>
      </c>
      <c r="AR20" s="4"/>
      <c r="AS20" s="3">
        <v>4608540.45</v>
      </c>
      <c r="AT20" s="3">
        <v>728405.43</v>
      </c>
      <c r="AU20" s="3">
        <v>4734654.53</v>
      </c>
      <c r="AV20" s="3">
        <v>2221568.4900000002</v>
      </c>
      <c r="AW20" s="3">
        <v>775100</v>
      </c>
      <c r="AX20" s="3">
        <v>257848.56</v>
      </c>
      <c r="AY20" s="4"/>
      <c r="AZ20" s="4"/>
      <c r="BA20" s="4"/>
      <c r="BB20" s="4"/>
      <c r="BC20" s="3">
        <v>41567796.840000004</v>
      </c>
      <c r="BD20" s="3">
        <v>23015924.93</v>
      </c>
      <c r="BE20" s="3">
        <v>219769522.37</v>
      </c>
      <c r="BF20" s="3">
        <v>130770073.53</v>
      </c>
      <c r="BG20" s="3">
        <v>2062278</v>
      </c>
      <c r="BH20" s="3">
        <v>1189335.93</v>
      </c>
      <c r="BI20" s="3">
        <v>6671937</v>
      </c>
      <c r="BJ20" s="3">
        <v>3146825.29</v>
      </c>
      <c r="BK20" s="3">
        <v>16073940.859999999</v>
      </c>
      <c r="BL20" s="3">
        <v>7456921.5499999998</v>
      </c>
      <c r="BM20" s="3">
        <v>1555976</v>
      </c>
      <c r="BN20" s="3">
        <v>635223.01</v>
      </c>
      <c r="BO20" s="3">
        <v>627000</v>
      </c>
      <c r="BP20" s="3">
        <v>290350.40000000002</v>
      </c>
      <c r="BQ20" s="3">
        <v>29745580</v>
      </c>
      <c r="BR20" s="3">
        <v>18383738.890000001</v>
      </c>
      <c r="BS20" s="3">
        <v>13528007</v>
      </c>
      <c r="BT20" s="3">
        <v>6361855.7199999997</v>
      </c>
      <c r="BU20" s="4"/>
      <c r="BV20" s="4"/>
      <c r="BW20" s="4"/>
      <c r="BX20" s="4"/>
      <c r="BY20" s="3">
        <v>1295300</v>
      </c>
      <c r="BZ20" s="3">
        <v>577572.27</v>
      </c>
      <c r="CA20" s="4"/>
      <c r="CB20" s="4"/>
      <c r="CC20" s="4"/>
      <c r="CD20" s="4"/>
      <c r="CE20" s="4"/>
      <c r="CF20" s="4"/>
      <c r="CG20" s="3">
        <v>711358.29</v>
      </c>
      <c r="CH20" s="3">
        <v>602315.81999999995</v>
      </c>
      <c r="CI20" s="3">
        <v>0</v>
      </c>
      <c r="CJ20" s="3">
        <v>0</v>
      </c>
      <c r="CK20" s="3">
        <v>394700</v>
      </c>
      <c r="CL20" s="4"/>
    </row>
    <row r="21" spans="2:90" x14ac:dyDescent="0.3">
      <c r="B21" s="2" t="s">
        <v>66</v>
      </c>
      <c r="C21" s="3">
        <v>4504618.99</v>
      </c>
      <c r="D21" s="3">
        <v>2456766.9500000002</v>
      </c>
      <c r="E21" s="3">
        <v>893600</v>
      </c>
      <c r="F21" s="3">
        <v>470553.09</v>
      </c>
      <c r="G21" s="3">
        <v>18589559.579999998</v>
      </c>
      <c r="H21" s="3">
        <v>10565498.109999999</v>
      </c>
      <c r="I21" s="4"/>
      <c r="J21" s="4"/>
      <c r="K21" s="3">
        <v>2451500</v>
      </c>
      <c r="L21" s="3">
        <v>1054783.8799999999</v>
      </c>
      <c r="M21" s="4"/>
      <c r="N21" s="4"/>
      <c r="O21" s="3">
        <v>200477</v>
      </c>
      <c r="P21" s="4"/>
      <c r="Q21" s="3">
        <v>14855629.189999999</v>
      </c>
      <c r="R21" s="3">
        <v>5479438.1799999997</v>
      </c>
      <c r="S21" s="3">
        <v>498552</v>
      </c>
      <c r="T21" s="3">
        <v>144589.07</v>
      </c>
      <c r="U21" s="4"/>
      <c r="V21" s="4"/>
      <c r="W21" s="3">
        <v>1947600</v>
      </c>
      <c r="X21" s="3">
        <v>862128.77</v>
      </c>
      <c r="Y21" s="4"/>
      <c r="Z21" s="4"/>
      <c r="AA21" s="3">
        <v>20000</v>
      </c>
      <c r="AB21" s="4"/>
      <c r="AC21" s="3">
        <v>25000</v>
      </c>
      <c r="AD21" s="4"/>
      <c r="AE21" s="4"/>
      <c r="AF21" s="4"/>
      <c r="AG21" s="4"/>
      <c r="AH21" s="4"/>
      <c r="AI21" s="3">
        <v>450000</v>
      </c>
      <c r="AJ21" s="3">
        <v>99537.79</v>
      </c>
      <c r="AK21" s="3">
        <v>7528802.5899999999</v>
      </c>
      <c r="AL21" s="3">
        <v>904868.03</v>
      </c>
      <c r="AM21" s="4"/>
      <c r="AN21" s="4"/>
      <c r="AO21" s="3">
        <v>973054.25</v>
      </c>
      <c r="AP21" s="3">
        <v>276488.52</v>
      </c>
      <c r="AQ21" s="3">
        <v>134000</v>
      </c>
      <c r="AR21" s="3">
        <v>62445</v>
      </c>
      <c r="AS21" s="3">
        <v>2596308</v>
      </c>
      <c r="AT21" s="3">
        <v>110790</v>
      </c>
      <c r="AU21" s="3">
        <v>1461296</v>
      </c>
      <c r="AV21" s="3">
        <v>975561.85</v>
      </c>
      <c r="AW21" s="3">
        <v>2548900</v>
      </c>
      <c r="AX21" s="3">
        <v>995970.77</v>
      </c>
      <c r="AY21" s="4"/>
      <c r="AZ21" s="4"/>
      <c r="BA21" s="4"/>
      <c r="BB21" s="4"/>
      <c r="BC21" s="3">
        <v>16659021.449999999</v>
      </c>
      <c r="BD21" s="3">
        <v>8984985.3599999994</v>
      </c>
      <c r="BE21" s="3">
        <v>154203485.47</v>
      </c>
      <c r="BF21" s="3">
        <v>80615438.569999993</v>
      </c>
      <c r="BG21" s="3">
        <v>1315943</v>
      </c>
      <c r="BH21" s="3">
        <v>485062</v>
      </c>
      <c r="BI21" s="3">
        <v>6543805.5599999996</v>
      </c>
      <c r="BJ21" s="3">
        <v>3548787.61</v>
      </c>
      <c r="BK21" s="3">
        <v>22257077.690000001</v>
      </c>
      <c r="BL21" s="3">
        <v>8865571.3200000003</v>
      </c>
      <c r="BM21" s="3">
        <v>4323676</v>
      </c>
      <c r="BN21" s="3">
        <v>2224223.09</v>
      </c>
      <c r="BO21" s="3">
        <v>618300</v>
      </c>
      <c r="BP21" s="3">
        <v>245220.9</v>
      </c>
      <c r="BQ21" s="3">
        <v>16519878</v>
      </c>
      <c r="BR21" s="3">
        <v>9364283.2699999996</v>
      </c>
      <c r="BS21" s="3">
        <v>4125503</v>
      </c>
      <c r="BT21" s="3">
        <v>1878050.39</v>
      </c>
      <c r="BU21" s="3">
        <v>1901000</v>
      </c>
      <c r="BV21" s="3">
        <v>891528.43</v>
      </c>
      <c r="BW21" s="4"/>
      <c r="BX21" s="4"/>
      <c r="BY21" s="3">
        <v>162000</v>
      </c>
      <c r="BZ21" s="3">
        <v>71400</v>
      </c>
      <c r="CA21" s="4"/>
      <c r="CB21" s="4"/>
      <c r="CC21" s="4"/>
      <c r="CD21" s="4"/>
      <c r="CE21" s="4"/>
      <c r="CF21" s="4"/>
      <c r="CG21" s="3">
        <v>93625.33</v>
      </c>
      <c r="CH21" s="3">
        <v>51951.03</v>
      </c>
      <c r="CI21" s="3">
        <v>0</v>
      </c>
      <c r="CJ21" s="3">
        <v>0</v>
      </c>
      <c r="CK21" s="3">
        <v>555000</v>
      </c>
      <c r="CL21" s="4"/>
    </row>
    <row r="22" spans="2:90" x14ac:dyDescent="0.3">
      <c r="B22" s="2" t="s">
        <v>67</v>
      </c>
      <c r="C22" s="3">
        <v>4379169</v>
      </c>
      <c r="D22" s="3">
        <v>2155960.5499999998</v>
      </c>
      <c r="E22" s="3">
        <v>1632800</v>
      </c>
      <c r="F22" s="3">
        <v>814117.84</v>
      </c>
      <c r="G22" s="3">
        <v>24929017</v>
      </c>
      <c r="H22" s="3">
        <v>12552098.300000001</v>
      </c>
      <c r="I22" s="4"/>
      <c r="J22" s="4"/>
      <c r="K22" s="3">
        <v>2431000</v>
      </c>
      <c r="L22" s="3">
        <v>1237418.81</v>
      </c>
      <c r="M22" s="3">
        <v>40000</v>
      </c>
      <c r="N22" s="3">
        <v>40000</v>
      </c>
      <c r="O22" s="3">
        <v>130000</v>
      </c>
      <c r="P22" s="4"/>
      <c r="Q22" s="3">
        <v>20727142.23</v>
      </c>
      <c r="R22" s="3">
        <v>11973861.26</v>
      </c>
      <c r="S22" s="3">
        <v>623190</v>
      </c>
      <c r="T22" s="3">
        <v>279972.82</v>
      </c>
      <c r="U22" s="4"/>
      <c r="V22" s="4"/>
      <c r="W22" s="3">
        <v>10000</v>
      </c>
      <c r="X22" s="4"/>
      <c r="Y22" s="3">
        <v>193500</v>
      </c>
      <c r="Z22" s="3">
        <v>121654.32</v>
      </c>
      <c r="AA22" s="3">
        <v>4000</v>
      </c>
      <c r="AB22" s="4"/>
      <c r="AC22" s="4"/>
      <c r="AD22" s="4"/>
      <c r="AE22" s="4"/>
      <c r="AF22" s="4"/>
      <c r="AG22" s="4"/>
      <c r="AH22" s="4"/>
      <c r="AI22" s="4"/>
      <c r="AJ22" s="4"/>
      <c r="AK22" s="3">
        <v>10423144.310000001</v>
      </c>
      <c r="AL22" s="3">
        <v>4046764.11</v>
      </c>
      <c r="AM22" s="4"/>
      <c r="AN22" s="4"/>
      <c r="AO22" s="3">
        <v>187100</v>
      </c>
      <c r="AP22" s="4"/>
      <c r="AQ22" s="3">
        <v>149000</v>
      </c>
      <c r="AR22" s="3">
        <v>82705.62</v>
      </c>
      <c r="AS22" s="3">
        <v>9361727</v>
      </c>
      <c r="AT22" s="3">
        <v>5896084.3499999996</v>
      </c>
      <c r="AU22" s="3">
        <v>2477021</v>
      </c>
      <c r="AV22" s="3">
        <v>1603910.04</v>
      </c>
      <c r="AW22" s="4"/>
      <c r="AX22" s="4"/>
      <c r="AY22" s="4"/>
      <c r="AZ22" s="4"/>
      <c r="BA22" s="4"/>
      <c r="BB22" s="4"/>
      <c r="BC22" s="3">
        <v>27720944</v>
      </c>
      <c r="BD22" s="3">
        <v>11884605.800000001</v>
      </c>
      <c r="BE22" s="3">
        <v>186921195</v>
      </c>
      <c r="BF22" s="3">
        <v>97412170.510000005</v>
      </c>
      <c r="BG22" s="3">
        <v>1304345</v>
      </c>
      <c r="BH22" s="3">
        <v>1090384.3700000001</v>
      </c>
      <c r="BI22" s="3">
        <v>5794166</v>
      </c>
      <c r="BJ22" s="3">
        <v>2674420.0099999998</v>
      </c>
      <c r="BK22" s="3">
        <v>30805507.5</v>
      </c>
      <c r="BL22" s="3">
        <v>15960762.810000001</v>
      </c>
      <c r="BM22" s="3">
        <v>3356276</v>
      </c>
      <c r="BN22" s="3">
        <v>1541767.65</v>
      </c>
      <c r="BO22" s="3">
        <v>776500</v>
      </c>
      <c r="BP22" s="3">
        <v>405799.59</v>
      </c>
      <c r="BQ22" s="3">
        <v>25165215</v>
      </c>
      <c r="BR22" s="3">
        <v>15758325.15</v>
      </c>
      <c r="BS22" s="3">
        <v>7302836</v>
      </c>
      <c r="BT22" s="3">
        <v>3333163.04</v>
      </c>
      <c r="BU22" s="4"/>
      <c r="BV22" s="4"/>
      <c r="BW22" s="3">
        <v>604000</v>
      </c>
      <c r="BX22" s="3">
        <v>360720.25</v>
      </c>
      <c r="BY22" s="3">
        <v>1144500</v>
      </c>
      <c r="BZ22" s="3">
        <v>1001582.39</v>
      </c>
      <c r="CA22" s="4"/>
      <c r="CB22" s="4"/>
      <c r="CC22" s="4"/>
      <c r="CD22" s="4"/>
      <c r="CE22" s="4"/>
      <c r="CF22" s="4"/>
      <c r="CG22" s="4"/>
      <c r="CH22" s="4"/>
      <c r="CI22" s="3">
        <v>0</v>
      </c>
      <c r="CJ22" s="3">
        <v>0</v>
      </c>
      <c r="CK22" s="3">
        <v>332000</v>
      </c>
      <c r="CL22" s="3">
        <v>0</v>
      </c>
    </row>
    <row r="23" spans="2:90" x14ac:dyDescent="0.3">
      <c r="B23" s="2" t="s">
        <v>68</v>
      </c>
      <c r="C23" s="3">
        <v>8304496.6600000001</v>
      </c>
      <c r="D23" s="3">
        <v>3918205.42</v>
      </c>
      <c r="E23" s="3">
        <v>688100</v>
      </c>
      <c r="F23" s="3">
        <v>258192.2</v>
      </c>
      <c r="G23" s="3">
        <v>32112956.879999999</v>
      </c>
      <c r="H23" s="3">
        <v>13721934.970000001</v>
      </c>
      <c r="I23" s="4"/>
      <c r="J23" s="4"/>
      <c r="K23" s="3">
        <v>4088200</v>
      </c>
      <c r="L23" s="3">
        <v>1493890.06</v>
      </c>
      <c r="M23" s="3">
        <v>555000</v>
      </c>
      <c r="N23" s="4"/>
      <c r="O23" s="3">
        <v>480390</v>
      </c>
      <c r="P23" s="4"/>
      <c r="Q23" s="3">
        <v>32987446.41</v>
      </c>
      <c r="R23" s="3">
        <v>15685088.199999999</v>
      </c>
      <c r="S23" s="3">
        <v>1184061</v>
      </c>
      <c r="T23" s="3">
        <v>467576.78</v>
      </c>
      <c r="U23" s="4"/>
      <c r="V23" s="4"/>
      <c r="W23" s="3">
        <v>2621000</v>
      </c>
      <c r="X23" s="3">
        <v>794537.9</v>
      </c>
      <c r="Y23" s="3">
        <v>381753</v>
      </c>
      <c r="Z23" s="3">
        <v>16154</v>
      </c>
      <c r="AA23" s="3">
        <v>304723</v>
      </c>
      <c r="AB23" s="3">
        <v>7675</v>
      </c>
      <c r="AC23" s="4"/>
      <c r="AD23" s="4"/>
      <c r="AE23" s="4"/>
      <c r="AF23" s="4"/>
      <c r="AG23" s="4"/>
      <c r="AH23" s="4"/>
      <c r="AI23" s="3">
        <v>1550200</v>
      </c>
      <c r="AJ23" s="3">
        <v>741508.99</v>
      </c>
      <c r="AK23" s="3">
        <v>17890017.219999999</v>
      </c>
      <c r="AL23" s="3">
        <v>3494821.39</v>
      </c>
      <c r="AM23" s="4"/>
      <c r="AN23" s="4"/>
      <c r="AO23" s="3">
        <v>7812687.4900000002</v>
      </c>
      <c r="AP23" s="3">
        <v>456174.4</v>
      </c>
      <c r="AQ23" s="3">
        <v>8302050</v>
      </c>
      <c r="AR23" s="3">
        <v>115328.08</v>
      </c>
      <c r="AS23" s="3">
        <v>9782168</v>
      </c>
      <c r="AT23" s="3">
        <v>1102806.8899999999</v>
      </c>
      <c r="AU23" s="3">
        <v>17267966.5</v>
      </c>
      <c r="AV23" s="3">
        <v>9153166.6300000008</v>
      </c>
      <c r="AW23" s="3">
        <v>1334100</v>
      </c>
      <c r="AX23" s="3">
        <v>654006.86</v>
      </c>
      <c r="AY23" s="3">
        <v>330500</v>
      </c>
      <c r="AZ23" s="4"/>
      <c r="BA23" s="4"/>
      <c r="BB23" s="4"/>
      <c r="BC23" s="3">
        <v>66412658</v>
      </c>
      <c r="BD23" s="3">
        <v>34334276.32</v>
      </c>
      <c r="BE23" s="3">
        <v>279354811</v>
      </c>
      <c r="BF23" s="3">
        <v>161069899.78</v>
      </c>
      <c r="BG23" s="3">
        <v>2059644</v>
      </c>
      <c r="BH23" s="3">
        <v>515127.68</v>
      </c>
      <c r="BI23" s="3">
        <v>13885648</v>
      </c>
      <c r="BJ23" s="3">
        <v>5981463.1500000004</v>
      </c>
      <c r="BK23" s="3">
        <v>59423641.07</v>
      </c>
      <c r="BL23" s="3">
        <v>21919778.91</v>
      </c>
      <c r="BM23" s="3">
        <v>1995276</v>
      </c>
      <c r="BN23" s="3">
        <v>730440.81</v>
      </c>
      <c r="BO23" s="3">
        <v>1286077.8</v>
      </c>
      <c r="BP23" s="3">
        <v>753635.16</v>
      </c>
      <c r="BQ23" s="3">
        <v>38418087</v>
      </c>
      <c r="BR23" s="3">
        <v>23087289.239999998</v>
      </c>
      <c r="BS23" s="3">
        <v>9479131</v>
      </c>
      <c r="BT23" s="3">
        <v>4176223.49</v>
      </c>
      <c r="BU23" s="3">
        <v>2441500</v>
      </c>
      <c r="BV23" s="3">
        <v>1130591.74</v>
      </c>
      <c r="BW23" s="4"/>
      <c r="BX23" s="4"/>
      <c r="BY23" s="3">
        <v>3017700</v>
      </c>
      <c r="BZ23" s="3">
        <v>1537477.1</v>
      </c>
      <c r="CA23" s="4"/>
      <c r="CB23" s="4"/>
      <c r="CC23" s="4"/>
      <c r="CD23" s="4"/>
      <c r="CE23" s="3">
        <v>737700</v>
      </c>
      <c r="CF23" s="3">
        <v>368400</v>
      </c>
      <c r="CG23" s="3">
        <v>392000</v>
      </c>
      <c r="CH23" s="3">
        <v>71536.25</v>
      </c>
      <c r="CI23" s="3">
        <v>0</v>
      </c>
      <c r="CJ23" s="3">
        <v>0</v>
      </c>
      <c r="CK23" s="3">
        <v>546207</v>
      </c>
      <c r="CL23" s="4"/>
    </row>
    <row r="24" spans="2:90" x14ac:dyDescent="0.3">
      <c r="B24" s="2" t="s">
        <v>69</v>
      </c>
      <c r="C24" s="3">
        <v>4630571.13</v>
      </c>
      <c r="D24" s="3">
        <v>2523651.89</v>
      </c>
      <c r="E24" s="3">
        <v>858616</v>
      </c>
      <c r="F24" s="3">
        <v>490639.16</v>
      </c>
      <c r="G24" s="3">
        <v>27187312.850000001</v>
      </c>
      <c r="H24" s="3">
        <v>16249064.550000001</v>
      </c>
      <c r="I24" s="4"/>
      <c r="J24" s="4"/>
      <c r="K24" s="3">
        <v>1893138</v>
      </c>
      <c r="L24" s="3">
        <v>1045682.2</v>
      </c>
      <c r="M24" s="3">
        <v>441717</v>
      </c>
      <c r="N24" s="4"/>
      <c r="O24" s="3">
        <v>2812792</v>
      </c>
      <c r="P24" s="4"/>
      <c r="Q24" s="3">
        <v>7408623.1900000004</v>
      </c>
      <c r="R24" s="3">
        <v>4911966.87</v>
      </c>
      <c r="S24" s="3">
        <v>810147</v>
      </c>
      <c r="T24" s="3">
        <v>335889.49</v>
      </c>
      <c r="U24" s="4"/>
      <c r="V24" s="4"/>
      <c r="W24" s="3">
        <v>1991738</v>
      </c>
      <c r="X24" s="3">
        <v>799074.19</v>
      </c>
      <c r="Y24" s="3">
        <v>11000</v>
      </c>
      <c r="Z24" s="4"/>
      <c r="AA24" s="3">
        <v>323933</v>
      </c>
      <c r="AB24" s="3">
        <v>183558.2</v>
      </c>
      <c r="AC24" s="3">
        <v>451357</v>
      </c>
      <c r="AD24" s="3">
        <v>177728.59</v>
      </c>
      <c r="AE24" s="4"/>
      <c r="AF24" s="4"/>
      <c r="AG24" s="4"/>
      <c r="AH24" s="4"/>
      <c r="AI24" s="4"/>
      <c r="AJ24" s="4"/>
      <c r="AK24" s="3">
        <v>12781602.24</v>
      </c>
      <c r="AL24" s="3">
        <v>1541531</v>
      </c>
      <c r="AM24" s="4"/>
      <c r="AN24" s="4"/>
      <c r="AO24" s="3">
        <v>2111800</v>
      </c>
      <c r="AP24" s="3">
        <v>383709.96</v>
      </c>
      <c r="AQ24" s="3">
        <v>15925059</v>
      </c>
      <c r="AR24" s="3">
        <v>4777594.5</v>
      </c>
      <c r="AS24" s="3">
        <v>25338030.100000001</v>
      </c>
      <c r="AT24" s="3">
        <v>7578196.6200000001</v>
      </c>
      <c r="AU24" s="3">
        <v>3298429.86</v>
      </c>
      <c r="AV24" s="3">
        <v>2303272.98</v>
      </c>
      <c r="AW24" s="4"/>
      <c r="AX24" s="4"/>
      <c r="AY24" s="4"/>
      <c r="AZ24" s="4"/>
      <c r="BA24" s="4"/>
      <c r="BB24" s="4"/>
      <c r="BC24" s="3">
        <v>25353574.23</v>
      </c>
      <c r="BD24" s="3">
        <v>12362653.15</v>
      </c>
      <c r="BE24" s="3">
        <v>179945402.06999999</v>
      </c>
      <c r="BF24" s="3">
        <v>96098938.989999995</v>
      </c>
      <c r="BG24" s="3">
        <v>1489528</v>
      </c>
      <c r="BH24" s="3">
        <v>533891.19999999995</v>
      </c>
      <c r="BI24" s="3">
        <v>6085200</v>
      </c>
      <c r="BJ24" s="3">
        <v>2964276.75</v>
      </c>
      <c r="BK24" s="3">
        <v>51966660.57</v>
      </c>
      <c r="BL24" s="3">
        <v>22367196.469999999</v>
      </c>
      <c r="BM24" s="3">
        <v>2022115</v>
      </c>
      <c r="BN24" s="3">
        <v>1046031.93</v>
      </c>
      <c r="BO24" s="3">
        <v>346416.53</v>
      </c>
      <c r="BP24" s="3">
        <v>269871.78999999998</v>
      </c>
      <c r="BQ24" s="3">
        <v>26991654</v>
      </c>
      <c r="BR24" s="3">
        <v>14675443.689999999</v>
      </c>
      <c r="BS24" s="3">
        <v>4182071</v>
      </c>
      <c r="BT24" s="3">
        <v>1896422.6</v>
      </c>
      <c r="BU24" s="3">
        <v>2157639</v>
      </c>
      <c r="BV24" s="3">
        <v>1132672.96</v>
      </c>
      <c r="BW24" s="3">
        <v>481500</v>
      </c>
      <c r="BX24" s="3">
        <v>301936.65000000002</v>
      </c>
      <c r="BY24" s="4"/>
      <c r="BZ24" s="4"/>
      <c r="CA24" s="4"/>
      <c r="CB24" s="4"/>
      <c r="CC24" s="4"/>
      <c r="CD24" s="4"/>
      <c r="CE24" s="4"/>
      <c r="CF24" s="4"/>
      <c r="CG24" s="3">
        <v>110000</v>
      </c>
      <c r="CH24" s="3">
        <v>10722.17</v>
      </c>
      <c r="CI24" s="3">
        <v>0</v>
      </c>
      <c r="CJ24" s="3">
        <v>0</v>
      </c>
      <c r="CK24" s="3">
        <v>0</v>
      </c>
      <c r="CL24" s="3">
        <v>0</v>
      </c>
    </row>
    <row r="25" spans="2:90" x14ac:dyDescent="0.3">
      <c r="B25" s="2" t="s">
        <v>70</v>
      </c>
      <c r="C25" s="3">
        <v>4938856.92</v>
      </c>
      <c r="D25" s="3">
        <v>2388910.91</v>
      </c>
      <c r="E25" s="3">
        <v>996588</v>
      </c>
      <c r="F25" s="3">
        <v>444809.02</v>
      </c>
      <c r="G25" s="3">
        <v>19918243.52</v>
      </c>
      <c r="H25" s="3">
        <v>10303665.369999999</v>
      </c>
      <c r="I25" s="4"/>
      <c r="J25" s="4"/>
      <c r="K25" s="3">
        <v>2635595</v>
      </c>
      <c r="L25" s="3">
        <v>1161849.6499999999</v>
      </c>
      <c r="M25" s="3">
        <v>260764</v>
      </c>
      <c r="N25" s="4"/>
      <c r="O25" s="4"/>
      <c r="P25" s="4"/>
      <c r="Q25" s="3">
        <v>17550554.440000001</v>
      </c>
      <c r="R25" s="3">
        <v>5933122.7400000002</v>
      </c>
      <c r="S25" s="3">
        <v>498552</v>
      </c>
      <c r="T25" s="3">
        <v>142569.17000000001</v>
      </c>
      <c r="U25" s="4"/>
      <c r="V25" s="4"/>
      <c r="W25" s="3">
        <v>166842</v>
      </c>
      <c r="X25" s="3">
        <v>111200</v>
      </c>
      <c r="Y25" s="4"/>
      <c r="Z25" s="4"/>
      <c r="AA25" s="3">
        <v>312324</v>
      </c>
      <c r="AB25" s="3">
        <v>49678.239999999998</v>
      </c>
      <c r="AC25" s="3">
        <v>359547</v>
      </c>
      <c r="AD25" s="3">
        <v>137251.45000000001</v>
      </c>
      <c r="AE25" s="4"/>
      <c r="AF25" s="4"/>
      <c r="AG25" s="4"/>
      <c r="AH25" s="4"/>
      <c r="AI25" s="3">
        <v>480000</v>
      </c>
      <c r="AJ25" s="3">
        <v>152592</v>
      </c>
      <c r="AK25" s="3">
        <v>2261898.1800000002</v>
      </c>
      <c r="AL25" s="3">
        <v>16815</v>
      </c>
      <c r="AM25" s="3">
        <v>55250</v>
      </c>
      <c r="AN25" s="4"/>
      <c r="AO25" s="3">
        <v>703815.99</v>
      </c>
      <c r="AP25" s="3">
        <v>409417.13</v>
      </c>
      <c r="AQ25" s="3">
        <v>47000</v>
      </c>
      <c r="AR25" s="3">
        <v>3875.95</v>
      </c>
      <c r="AS25" s="3">
        <v>8009978.6900000004</v>
      </c>
      <c r="AT25" s="3">
        <v>1745968.07</v>
      </c>
      <c r="AU25" s="3">
        <v>1071111.8700000001</v>
      </c>
      <c r="AV25" s="3">
        <v>409852.3</v>
      </c>
      <c r="AW25" s="4"/>
      <c r="AX25" s="4"/>
      <c r="AY25" s="4"/>
      <c r="AZ25" s="4"/>
      <c r="BA25" s="4"/>
      <c r="BB25" s="4"/>
      <c r="BC25" s="3">
        <v>14769177.609999999</v>
      </c>
      <c r="BD25" s="3">
        <v>8671674.6899999995</v>
      </c>
      <c r="BE25" s="3">
        <v>165163019.84999999</v>
      </c>
      <c r="BF25" s="3">
        <v>97014451.549999997</v>
      </c>
      <c r="BG25" s="3">
        <v>993985</v>
      </c>
      <c r="BH25" s="3">
        <v>872363.04</v>
      </c>
      <c r="BI25" s="3">
        <v>6145324</v>
      </c>
      <c r="BJ25" s="3">
        <v>2806664.6</v>
      </c>
      <c r="BK25" s="3">
        <v>22148283.539999999</v>
      </c>
      <c r="BL25" s="3">
        <v>9311074.3100000005</v>
      </c>
      <c r="BM25" s="3">
        <v>3442067</v>
      </c>
      <c r="BN25" s="3">
        <v>1424282.03</v>
      </c>
      <c r="BO25" s="3">
        <v>65368.2</v>
      </c>
      <c r="BP25" s="3">
        <v>29472.52</v>
      </c>
      <c r="BQ25" s="3">
        <v>20169881</v>
      </c>
      <c r="BR25" s="3">
        <v>12457768.17</v>
      </c>
      <c r="BS25" s="3">
        <v>5189135</v>
      </c>
      <c r="BT25" s="3">
        <v>2339487.09</v>
      </c>
      <c r="BU25" s="3">
        <v>1962716</v>
      </c>
      <c r="BV25" s="3">
        <v>819293.49</v>
      </c>
      <c r="BW25" s="4"/>
      <c r="BX25" s="4"/>
      <c r="BY25" s="3">
        <v>115990</v>
      </c>
      <c r="BZ25" s="3">
        <v>62540</v>
      </c>
      <c r="CA25" s="4"/>
      <c r="CB25" s="4"/>
      <c r="CC25" s="4"/>
      <c r="CD25" s="4"/>
      <c r="CE25" s="4"/>
      <c r="CF25" s="4"/>
      <c r="CG25" s="3">
        <v>68000</v>
      </c>
      <c r="CH25" s="3">
        <v>145.37</v>
      </c>
      <c r="CI25" s="3">
        <v>0</v>
      </c>
      <c r="CJ25" s="3">
        <v>0</v>
      </c>
      <c r="CK25" s="3">
        <v>0</v>
      </c>
      <c r="CL25" s="3">
        <v>0</v>
      </c>
    </row>
    <row r="26" spans="2:90" x14ac:dyDescent="0.3">
      <c r="B26" s="2" t="s">
        <v>71</v>
      </c>
      <c r="C26" s="3">
        <v>9260553.3499999996</v>
      </c>
      <c r="D26" s="3">
        <v>4115041.04</v>
      </c>
      <c r="E26" s="3">
        <v>822000</v>
      </c>
      <c r="F26" s="3">
        <v>423326.83</v>
      </c>
      <c r="G26" s="3">
        <v>28462341.609999999</v>
      </c>
      <c r="H26" s="3">
        <v>14574658.699999999</v>
      </c>
      <c r="I26" s="4"/>
      <c r="J26" s="4"/>
      <c r="K26" s="3">
        <v>3484000</v>
      </c>
      <c r="L26" s="3">
        <v>1910171.99</v>
      </c>
      <c r="M26" s="3">
        <v>160000</v>
      </c>
      <c r="N26" s="4"/>
      <c r="O26" s="3">
        <v>117700</v>
      </c>
      <c r="P26" s="4"/>
      <c r="Q26" s="3">
        <v>13154431.33</v>
      </c>
      <c r="R26" s="3">
        <v>5889080.1100000003</v>
      </c>
      <c r="S26" s="3">
        <v>1184061</v>
      </c>
      <c r="T26" s="3">
        <v>492695.68</v>
      </c>
      <c r="U26" s="4"/>
      <c r="V26" s="4"/>
      <c r="W26" s="3">
        <v>266000</v>
      </c>
      <c r="X26" s="3">
        <v>10225</v>
      </c>
      <c r="Y26" s="3">
        <v>75600</v>
      </c>
      <c r="Z26" s="3">
        <v>4452</v>
      </c>
      <c r="AA26" s="3">
        <v>85000</v>
      </c>
      <c r="AB26" s="4"/>
      <c r="AC26" s="3">
        <v>237000</v>
      </c>
      <c r="AD26" s="3">
        <v>104920.15</v>
      </c>
      <c r="AE26" s="4"/>
      <c r="AF26" s="4"/>
      <c r="AG26" s="4"/>
      <c r="AH26" s="4"/>
      <c r="AI26" s="4"/>
      <c r="AJ26" s="4"/>
      <c r="AK26" s="3">
        <v>10178742.85</v>
      </c>
      <c r="AL26" s="3">
        <v>1403874.95</v>
      </c>
      <c r="AM26" s="4"/>
      <c r="AN26" s="4"/>
      <c r="AO26" s="3">
        <v>655840</v>
      </c>
      <c r="AP26" s="3">
        <v>14947.5</v>
      </c>
      <c r="AQ26" s="3">
        <v>325000</v>
      </c>
      <c r="AR26" s="3">
        <v>27807.64</v>
      </c>
      <c r="AS26" s="3">
        <v>7487200</v>
      </c>
      <c r="AT26" s="3">
        <v>3754599.44</v>
      </c>
      <c r="AU26" s="3">
        <v>17739397.539999999</v>
      </c>
      <c r="AV26" s="3">
        <v>7283801.96</v>
      </c>
      <c r="AW26" s="4"/>
      <c r="AX26" s="4"/>
      <c r="AY26" s="3">
        <v>500000</v>
      </c>
      <c r="AZ26" s="4"/>
      <c r="BA26" s="4"/>
      <c r="BB26" s="4"/>
      <c r="BC26" s="3">
        <v>60073282</v>
      </c>
      <c r="BD26" s="3">
        <v>21835753.059999999</v>
      </c>
      <c r="BE26" s="3">
        <v>254815679</v>
      </c>
      <c r="BF26" s="3">
        <v>133615100.61</v>
      </c>
      <c r="BG26" s="3">
        <v>2163278</v>
      </c>
      <c r="BH26" s="3">
        <v>874270.5</v>
      </c>
      <c r="BI26" s="3">
        <v>10287599.449999999</v>
      </c>
      <c r="BJ26" s="3">
        <v>4963589.38</v>
      </c>
      <c r="BK26" s="3">
        <v>37170590.5</v>
      </c>
      <c r="BL26" s="3">
        <v>15117420.4</v>
      </c>
      <c r="BM26" s="3">
        <v>3590866</v>
      </c>
      <c r="BN26" s="3">
        <v>1490251.74</v>
      </c>
      <c r="BO26" s="3">
        <v>684628.63</v>
      </c>
      <c r="BP26" s="3">
        <v>203086.33</v>
      </c>
      <c r="BQ26" s="3">
        <v>30002707</v>
      </c>
      <c r="BR26" s="3">
        <v>17848246.870000001</v>
      </c>
      <c r="BS26" s="3">
        <v>12172017</v>
      </c>
      <c r="BT26" s="3">
        <v>5323805.8600000003</v>
      </c>
      <c r="BU26" s="3">
        <v>2133000</v>
      </c>
      <c r="BV26" s="3">
        <v>980167.01</v>
      </c>
      <c r="BW26" s="3">
        <v>396200</v>
      </c>
      <c r="BX26" s="3">
        <v>223204.1</v>
      </c>
      <c r="BY26" s="3">
        <v>5321100</v>
      </c>
      <c r="BZ26" s="3">
        <v>2493828.0099999998</v>
      </c>
      <c r="CA26" s="4"/>
      <c r="CB26" s="4"/>
      <c r="CC26" s="4"/>
      <c r="CD26" s="4"/>
      <c r="CE26" s="3">
        <v>282200</v>
      </c>
      <c r="CF26" s="3">
        <v>144860</v>
      </c>
      <c r="CG26" s="3">
        <v>12011.65</v>
      </c>
      <c r="CH26" s="3">
        <v>0</v>
      </c>
      <c r="CI26" s="3">
        <v>0</v>
      </c>
      <c r="CJ26" s="3">
        <v>0</v>
      </c>
      <c r="CK26" s="4"/>
      <c r="CL26" s="4"/>
    </row>
    <row r="27" spans="2:90" x14ac:dyDescent="0.3">
      <c r="B27" s="2" t="s">
        <v>72</v>
      </c>
      <c r="C27" s="3">
        <v>4577730</v>
      </c>
      <c r="D27" s="3">
        <v>2289724.29</v>
      </c>
      <c r="E27" s="3">
        <v>1123774</v>
      </c>
      <c r="F27" s="3">
        <v>498005.01</v>
      </c>
      <c r="G27" s="3">
        <v>17409703.5</v>
      </c>
      <c r="H27" s="3">
        <v>10307338.18</v>
      </c>
      <c r="I27" s="4"/>
      <c r="J27" s="4"/>
      <c r="K27" s="3">
        <v>2557632</v>
      </c>
      <c r="L27" s="3">
        <v>1241441.6100000001</v>
      </c>
      <c r="M27" s="3">
        <v>60000</v>
      </c>
      <c r="N27" s="4"/>
      <c r="O27" s="3">
        <v>3008484</v>
      </c>
      <c r="P27" s="3">
        <v>0</v>
      </c>
      <c r="Q27" s="3">
        <v>10721744</v>
      </c>
      <c r="R27" s="3">
        <v>4352983.3899999997</v>
      </c>
      <c r="S27" s="3">
        <v>498552</v>
      </c>
      <c r="T27" s="3">
        <v>223435.06</v>
      </c>
      <c r="U27" s="4"/>
      <c r="V27" s="4"/>
      <c r="W27" s="3">
        <v>144000</v>
      </c>
      <c r="X27" s="3">
        <v>20000</v>
      </c>
      <c r="Y27" s="4"/>
      <c r="Z27" s="4"/>
      <c r="AA27" s="3">
        <v>31520</v>
      </c>
      <c r="AB27" s="3">
        <v>13852.04</v>
      </c>
      <c r="AC27" s="3">
        <v>291566</v>
      </c>
      <c r="AD27" s="3">
        <v>118409.03</v>
      </c>
      <c r="AE27" s="4"/>
      <c r="AF27" s="4"/>
      <c r="AG27" s="4"/>
      <c r="AH27" s="4"/>
      <c r="AI27" s="3">
        <v>600000</v>
      </c>
      <c r="AJ27" s="3">
        <v>310100</v>
      </c>
      <c r="AK27" s="3">
        <v>8103646</v>
      </c>
      <c r="AL27" s="3">
        <v>180813.43</v>
      </c>
      <c r="AM27" s="4"/>
      <c r="AN27" s="4"/>
      <c r="AO27" s="3">
        <v>2145671</v>
      </c>
      <c r="AP27" s="3">
        <v>1017347</v>
      </c>
      <c r="AQ27" s="3">
        <v>169397</v>
      </c>
      <c r="AR27" s="3">
        <v>42502.49</v>
      </c>
      <c r="AS27" s="3">
        <v>1294806</v>
      </c>
      <c r="AT27" s="4"/>
      <c r="AU27" s="3">
        <v>3468940.63</v>
      </c>
      <c r="AV27" s="3">
        <v>1337624.05</v>
      </c>
      <c r="AW27" s="4"/>
      <c r="AX27" s="4"/>
      <c r="AY27" s="4"/>
      <c r="AZ27" s="4"/>
      <c r="BA27" s="4"/>
      <c r="BB27" s="4"/>
      <c r="BC27" s="3">
        <v>11508552</v>
      </c>
      <c r="BD27" s="3">
        <v>6134196.2800000003</v>
      </c>
      <c r="BE27" s="3">
        <v>138756410</v>
      </c>
      <c r="BF27" s="3">
        <v>79282225.430000007</v>
      </c>
      <c r="BG27" s="3">
        <v>955158</v>
      </c>
      <c r="BH27" s="3">
        <v>809118.7</v>
      </c>
      <c r="BI27" s="3">
        <v>6115355</v>
      </c>
      <c r="BJ27" s="3">
        <v>2833225.94</v>
      </c>
      <c r="BK27" s="3">
        <v>28117446.199999999</v>
      </c>
      <c r="BL27" s="3">
        <v>12555124.34</v>
      </c>
      <c r="BM27" s="3">
        <v>3935881</v>
      </c>
      <c r="BN27" s="3">
        <v>1719799.6</v>
      </c>
      <c r="BO27" s="3">
        <v>1012399</v>
      </c>
      <c r="BP27" s="3">
        <v>531787.76</v>
      </c>
      <c r="BQ27" s="3">
        <v>15641803</v>
      </c>
      <c r="BR27" s="3">
        <v>9608379.8599999994</v>
      </c>
      <c r="BS27" s="3">
        <v>3520287</v>
      </c>
      <c r="BT27" s="3">
        <v>1639329.64</v>
      </c>
      <c r="BU27" s="3">
        <v>1381099</v>
      </c>
      <c r="BV27" s="3">
        <v>710068.43</v>
      </c>
      <c r="BW27" s="3">
        <v>130000</v>
      </c>
      <c r="BX27" s="3">
        <v>52542.2</v>
      </c>
      <c r="BY27" s="4"/>
      <c r="BZ27" s="4"/>
      <c r="CA27" s="4"/>
      <c r="CB27" s="4"/>
      <c r="CC27" s="4"/>
      <c r="CD27" s="4"/>
      <c r="CE27" s="4"/>
      <c r="CF27" s="4"/>
      <c r="CG27" s="3">
        <v>27000</v>
      </c>
      <c r="CH27" s="3">
        <v>372.6</v>
      </c>
      <c r="CI27" s="3">
        <v>0</v>
      </c>
      <c r="CJ27" s="3">
        <v>0</v>
      </c>
      <c r="CK27" s="4"/>
      <c r="CL27" s="4"/>
    </row>
    <row r="28" spans="2:90" x14ac:dyDescent="0.3">
      <c r="B28" s="2" t="s">
        <v>73</v>
      </c>
      <c r="C28" s="3">
        <v>5676460</v>
      </c>
      <c r="D28" s="3">
        <v>2630581.29</v>
      </c>
      <c r="E28" s="3">
        <v>1104000</v>
      </c>
      <c r="F28" s="3">
        <v>582200.65</v>
      </c>
      <c r="G28" s="3">
        <v>22990062.84</v>
      </c>
      <c r="H28" s="3">
        <v>12065090.390000001</v>
      </c>
      <c r="I28" s="4"/>
      <c r="J28" s="4"/>
      <c r="K28" s="3">
        <v>3166900</v>
      </c>
      <c r="L28" s="3">
        <v>1357894.35</v>
      </c>
      <c r="M28" s="4"/>
      <c r="N28" s="4"/>
      <c r="O28" s="3">
        <v>526738</v>
      </c>
      <c r="P28" s="4"/>
      <c r="Q28" s="3">
        <v>22721294.18</v>
      </c>
      <c r="R28" s="3">
        <v>9971657.2200000007</v>
      </c>
      <c r="S28" s="3">
        <v>685509</v>
      </c>
      <c r="T28" s="3">
        <v>279731.63</v>
      </c>
      <c r="U28" s="4"/>
      <c r="V28" s="4"/>
      <c r="W28" s="3">
        <v>2387000</v>
      </c>
      <c r="X28" s="3">
        <v>1083096.1100000001</v>
      </c>
      <c r="Y28" s="3">
        <v>72000</v>
      </c>
      <c r="Z28" s="4"/>
      <c r="AA28" s="4"/>
      <c r="AB28" s="4"/>
      <c r="AC28" s="4"/>
      <c r="AD28" s="4"/>
      <c r="AE28" s="4"/>
      <c r="AF28" s="4"/>
      <c r="AG28" s="4"/>
      <c r="AH28" s="4"/>
      <c r="AI28" s="3">
        <v>250000</v>
      </c>
      <c r="AJ28" s="4"/>
      <c r="AK28" s="3">
        <v>916172.23</v>
      </c>
      <c r="AL28" s="3">
        <v>222740</v>
      </c>
      <c r="AM28" s="4"/>
      <c r="AN28" s="4"/>
      <c r="AO28" s="3">
        <v>498351</v>
      </c>
      <c r="AP28" s="3">
        <v>254669</v>
      </c>
      <c r="AQ28" s="3">
        <v>57000</v>
      </c>
      <c r="AR28" s="3">
        <v>25403.02</v>
      </c>
      <c r="AS28" s="3">
        <v>10590832.800000001</v>
      </c>
      <c r="AT28" s="3">
        <v>1793695.8</v>
      </c>
      <c r="AU28" s="3">
        <v>4385093.25</v>
      </c>
      <c r="AV28" s="3">
        <v>2815244.84</v>
      </c>
      <c r="AW28" s="4"/>
      <c r="AX28" s="4"/>
      <c r="AY28" s="4"/>
      <c r="AZ28" s="4"/>
      <c r="BA28" s="4"/>
      <c r="BB28" s="4"/>
      <c r="BC28" s="3">
        <v>32273163</v>
      </c>
      <c r="BD28" s="3">
        <v>14080640.99</v>
      </c>
      <c r="BE28" s="3">
        <v>192038379</v>
      </c>
      <c r="BF28" s="3">
        <v>99181469.450000003</v>
      </c>
      <c r="BG28" s="3">
        <v>1587536</v>
      </c>
      <c r="BH28" s="3">
        <v>589715</v>
      </c>
      <c r="BI28" s="3">
        <v>8720052</v>
      </c>
      <c r="BJ28" s="3">
        <v>3596033.8</v>
      </c>
      <c r="BK28" s="3">
        <v>31851193.420000002</v>
      </c>
      <c r="BL28" s="3">
        <v>12808840.84</v>
      </c>
      <c r="BM28" s="3">
        <v>5417276</v>
      </c>
      <c r="BN28" s="3">
        <v>2259091.2000000002</v>
      </c>
      <c r="BO28" s="3">
        <v>748347.65</v>
      </c>
      <c r="BP28" s="3">
        <v>223060.35</v>
      </c>
      <c r="BQ28" s="3">
        <v>23204006</v>
      </c>
      <c r="BR28" s="3">
        <v>14448929.460000001</v>
      </c>
      <c r="BS28" s="3">
        <v>9392653</v>
      </c>
      <c r="BT28" s="3">
        <v>4211678.51</v>
      </c>
      <c r="BU28" s="3">
        <v>1659000</v>
      </c>
      <c r="BV28" s="3">
        <v>768020.02</v>
      </c>
      <c r="BW28" s="3">
        <v>448000</v>
      </c>
      <c r="BX28" s="3">
        <v>180055.12</v>
      </c>
      <c r="BY28" s="3">
        <v>101000</v>
      </c>
      <c r="BZ28" s="3">
        <v>66961.2</v>
      </c>
      <c r="CA28" s="4"/>
      <c r="CB28" s="4"/>
      <c r="CC28" s="4"/>
      <c r="CD28" s="4"/>
      <c r="CE28" s="4"/>
      <c r="CF28" s="4"/>
      <c r="CG28" s="4"/>
      <c r="CH28" s="4"/>
      <c r="CI28" s="3">
        <v>0</v>
      </c>
      <c r="CJ28" s="3">
        <v>0</v>
      </c>
      <c r="CK28" s="4"/>
      <c r="CL28" s="4"/>
    </row>
    <row r="29" spans="2:90" x14ac:dyDescent="0.3">
      <c r="B29" s="2" t="s">
        <v>74</v>
      </c>
      <c r="C29" s="3">
        <v>5306899.32</v>
      </c>
      <c r="D29" s="3">
        <v>2978156.66</v>
      </c>
      <c r="E29" s="3">
        <v>797000</v>
      </c>
      <c r="F29" s="3">
        <v>519975.54</v>
      </c>
      <c r="G29" s="3">
        <v>21993890.960000001</v>
      </c>
      <c r="H29" s="3">
        <v>12029090.74</v>
      </c>
      <c r="I29" s="4"/>
      <c r="J29" s="4"/>
      <c r="K29" s="3">
        <v>2143000</v>
      </c>
      <c r="L29" s="3">
        <v>1253971.08</v>
      </c>
      <c r="M29" s="3">
        <v>643000</v>
      </c>
      <c r="N29" s="4"/>
      <c r="O29" s="4"/>
      <c r="P29" s="4"/>
      <c r="Q29" s="3">
        <v>16382434</v>
      </c>
      <c r="R29" s="3">
        <v>5610206.5599999996</v>
      </c>
      <c r="S29" s="3">
        <v>560871</v>
      </c>
      <c r="T29" s="3">
        <v>201088.42</v>
      </c>
      <c r="U29" s="4"/>
      <c r="V29" s="4"/>
      <c r="W29" s="4"/>
      <c r="X29" s="4"/>
      <c r="Y29" s="3">
        <v>59000</v>
      </c>
      <c r="Z29" s="3">
        <v>21756.18</v>
      </c>
      <c r="AA29" s="4"/>
      <c r="AB29" s="4"/>
      <c r="AC29" s="4"/>
      <c r="AD29" s="4"/>
      <c r="AE29" s="4"/>
      <c r="AF29" s="4"/>
      <c r="AG29" s="4"/>
      <c r="AH29" s="4"/>
      <c r="AI29" s="3">
        <v>250000</v>
      </c>
      <c r="AJ29" s="3">
        <v>122500</v>
      </c>
      <c r="AK29" s="3">
        <v>14432786.550000001</v>
      </c>
      <c r="AL29" s="3">
        <v>672082.4</v>
      </c>
      <c r="AM29" s="4"/>
      <c r="AN29" s="4"/>
      <c r="AO29" s="3">
        <v>1563531</v>
      </c>
      <c r="AP29" s="3">
        <v>467704.31</v>
      </c>
      <c r="AQ29" s="3">
        <v>26000</v>
      </c>
      <c r="AR29" s="3">
        <v>14181.94</v>
      </c>
      <c r="AS29" s="3">
        <v>7009655.1299999999</v>
      </c>
      <c r="AT29" s="3">
        <v>1085064.3500000001</v>
      </c>
      <c r="AU29" s="3">
        <v>3384189.08</v>
      </c>
      <c r="AV29" s="3">
        <v>900113.3</v>
      </c>
      <c r="AW29" s="3">
        <v>8000</v>
      </c>
      <c r="AX29" s="4"/>
      <c r="AY29" s="4"/>
      <c r="AZ29" s="4"/>
      <c r="BA29" s="4"/>
      <c r="BB29" s="4"/>
      <c r="BC29" s="3">
        <v>14508138</v>
      </c>
      <c r="BD29" s="3">
        <v>6935175.29</v>
      </c>
      <c r="BE29" s="3">
        <v>115830822</v>
      </c>
      <c r="BF29" s="3">
        <v>63932328.850000001</v>
      </c>
      <c r="BG29" s="3">
        <v>913753</v>
      </c>
      <c r="BH29" s="3">
        <v>702664.52</v>
      </c>
      <c r="BI29" s="3">
        <v>5573828</v>
      </c>
      <c r="BJ29" s="3">
        <v>3055636.76</v>
      </c>
      <c r="BK29" s="3">
        <v>31868475</v>
      </c>
      <c r="BL29" s="3">
        <v>14722629.25</v>
      </c>
      <c r="BM29" s="3">
        <v>2449276</v>
      </c>
      <c r="BN29" s="3">
        <v>1195723.3999999999</v>
      </c>
      <c r="BO29" s="3">
        <v>1164396.68</v>
      </c>
      <c r="BP29" s="3">
        <v>358780.45</v>
      </c>
      <c r="BQ29" s="3">
        <v>15964063</v>
      </c>
      <c r="BR29" s="3">
        <v>8544744.3200000003</v>
      </c>
      <c r="BS29" s="3">
        <v>7197731</v>
      </c>
      <c r="BT29" s="3">
        <v>2989017.56</v>
      </c>
      <c r="BU29" s="4"/>
      <c r="BV29" s="4"/>
      <c r="BW29" s="3">
        <v>144000</v>
      </c>
      <c r="BX29" s="3">
        <v>116570</v>
      </c>
      <c r="BY29" s="4"/>
      <c r="BZ29" s="4"/>
      <c r="CA29" s="4"/>
      <c r="CB29" s="4"/>
      <c r="CC29" s="4"/>
      <c r="CD29" s="4"/>
      <c r="CE29" s="4"/>
      <c r="CF29" s="4"/>
      <c r="CG29" s="3">
        <v>18000</v>
      </c>
      <c r="CH29" s="3">
        <v>0</v>
      </c>
      <c r="CI29" s="3">
        <v>4451344.87</v>
      </c>
      <c r="CJ29" s="3">
        <v>0</v>
      </c>
      <c r="CK29" s="4"/>
      <c r="CL29" s="4"/>
    </row>
    <row r="30" spans="2:90" x14ac:dyDescent="0.3">
      <c r="B30" s="2" t="s">
        <v>75</v>
      </c>
      <c r="C30" s="3">
        <v>5089322</v>
      </c>
      <c r="D30" s="3">
        <v>2528255.39</v>
      </c>
      <c r="E30" s="3">
        <v>1294600</v>
      </c>
      <c r="F30" s="3">
        <v>493269.67</v>
      </c>
      <c r="G30" s="3">
        <v>21594288</v>
      </c>
      <c r="H30" s="3">
        <v>12220608.859999999</v>
      </c>
      <c r="I30" s="4"/>
      <c r="J30" s="4"/>
      <c r="K30" s="3">
        <v>3075360</v>
      </c>
      <c r="L30" s="3">
        <v>1316868.6100000001</v>
      </c>
      <c r="M30" s="3">
        <v>140000</v>
      </c>
      <c r="N30" s="4"/>
      <c r="O30" s="3">
        <v>739698</v>
      </c>
      <c r="P30" s="4"/>
      <c r="Q30" s="3">
        <v>15913403.789999999</v>
      </c>
      <c r="R30" s="3">
        <v>6414428.9400000004</v>
      </c>
      <c r="S30" s="3">
        <v>498552</v>
      </c>
      <c r="T30" s="3">
        <v>197187.37</v>
      </c>
      <c r="U30" s="4"/>
      <c r="V30" s="4"/>
      <c r="W30" s="3">
        <v>40000</v>
      </c>
      <c r="X30" s="3">
        <v>4000</v>
      </c>
      <c r="Y30" s="3">
        <v>102000</v>
      </c>
      <c r="Z30" s="3">
        <v>9134</v>
      </c>
      <c r="AA30" s="3">
        <v>32000</v>
      </c>
      <c r="AB30" s="3">
        <v>13661.06</v>
      </c>
      <c r="AC30" s="3">
        <v>319400</v>
      </c>
      <c r="AD30" s="3">
        <v>155111.75</v>
      </c>
      <c r="AE30" s="4"/>
      <c r="AF30" s="4"/>
      <c r="AG30" s="4"/>
      <c r="AH30" s="4"/>
      <c r="AI30" s="3">
        <v>50000</v>
      </c>
      <c r="AJ30" s="4"/>
      <c r="AK30" s="3">
        <v>42023623.850000001</v>
      </c>
      <c r="AL30" s="3">
        <v>416667</v>
      </c>
      <c r="AM30" s="4"/>
      <c r="AN30" s="4"/>
      <c r="AO30" s="3">
        <v>71000</v>
      </c>
      <c r="AP30" s="4"/>
      <c r="AQ30" s="3">
        <v>50000</v>
      </c>
      <c r="AR30" s="3">
        <v>20331.12</v>
      </c>
      <c r="AS30" s="3">
        <v>3271069</v>
      </c>
      <c r="AT30" s="3">
        <v>0</v>
      </c>
      <c r="AU30" s="3">
        <v>3498079.79</v>
      </c>
      <c r="AV30" s="3">
        <v>1149992.3600000001</v>
      </c>
      <c r="AW30" s="4"/>
      <c r="AX30" s="4"/>
      <c r="AY30" s="4"/>
      <c r="AZ30" s="4"/>
      <c r="BA30" s="4"/>
      <c r="BB30" s="4"/>
      <c r="BC30" s="3">
        <v>15380564</v>
      </c>
      <c r="BD30" s="3">
        <v>7220437.1100000003</v>
      </c>
      <c r="BE30" s="3">
        <v>121127545.89</v>
      </c>
      <c r="BF30" s="3">
        <v>67076949.359999999</v>
      </c>
      <c r="BG30" s="3">
        <v>956924</v>
      </c>
      <c r="BH30" s="3">
        <v>371835.96</v>
      </c>
      <c r="BI30" s="3">
        <v>6726619</v>
      </c>
      <c r="BJ30" s="3">
        <v>3140400.5</v>
      </c>
      <c r="BK30" s="3">
        <v>25637755</v>
      </c>
      <c r="BL30" s="3">
        <v>12614942.48</v>
      </c>
      <c r="BM30" s="3">
        <v>4862276</v>
      </c>
      <c r="BN30" s="3">
        <v>2357982.59</v>
      </c>
      <c r="BO30" s="3">
        <v>810000</v>
      </c>
      <c r="BP30" s="3">
        <v>395693.27</v>
      </c>
      <c r="BQ30" s="3">
        <v>13676670</v>
      </c>
      <c r="BR30" s="3">
        <v>8600127.5800000001</v>
      </c>
      <c r="BS30" s="3">
        <v>4234902</v>
      </c>
      <c r="BT30" s="3">
        <v>1809682.67</v>
      </c>
      <c r="BU30" s="3">
        <v>1303600</v>
      </c>
      <c r="BV30" s="3">
        <v>823999.99</v>
      </c>
      <c r="BW30" s="4"/>
      <c r="BX30" s="4"/>
      <c r="BY30" s="3">
        <v>499000</v>
      </c>
      <c r="BZ30" s="3">
        <v>303170</v>
      </c>
      <c r="CA30" s="4"/>
      <c r="CB30" s="4"/>
      <c r="CC30" s="4"/>
      <c r="CD30" s="4"/>
      <c r="CE30" s="4"/>
      <c r="CF30" s="4"/>
      <c r="CG30" s="3">
        <v>50000</v>
      </c>
      <c r="CH30" s="4"/>
      <c r="CI30" s="3">
        <v>0</v>
      </c>
      <c r="CJ30" s="3">
        <v>0</v>
      </c>
      <c r="CK30" s="4"/>
      <c r="CL30" s="4"/>
    </row>
    <row r="31" spans="2:90" x14ac:dyDescent="0.3">
      <c r="B31" s="2" t="s">
        <v>76</v>
      </c>
      <c r="C31" s="3">
        <v>6990022</v>
      </c>
      <c r="D31" s="3">
        <v>3674903.85</v>
      </c>
      <c r="E31" s="3">
        <v>493350</v>
      </c>
      <c r="F31" s="3">
        <v>269572.14</v>
      </c>
      <c r="G31" s="3">
        <v>17518575.300000001</v>
      </c>
      <c r="H31" s="3">
        <v>10543671.35</v>
      </c>
      <c r="I31" s="3">
        <v>700</v>
      </c>
      <c r="J31" s="4"/>
      <c r="K31" s="3">
        <v>3803300</v>
      </c>
      <c r="L31" s="3">
        <v>2005130.72</v>
      </c>
      <c r="M31" s="3">
        <v>110000</v>
      </c>
      <c r="N31" s="4"/>
      <c r="O31" s="3">
        <v>89338</v>
      </c>
      <c r="P31" s="4"/>
      <c r="Q31" s="3">
        <v>27645783.129999999</v>
      </c>
      <c r="R31" s="3">
        <v>11135010.560000001</v>
      </c>
      <c r="S31" s="3">
        <v>1184061</v>
      </c>
      <c r="T31" s="3">
        <v>358431.88</v>
      </c>
      <c r="U31" s="4"/>
      <c r="V31" s="4"/>
      <c r="W31" s="3">
        <v>2054700</v>
      </c>
      <c r="X31" s="3">
        <v>1192985.6100000001</v>
      </c>
      <c r="Y31" s="4"/>
      <c r="Z31" s="4"/>
      <c r="AA31" s="3">
        <v>29000</v>
      </c>
      <c r="AB31" s="4"/>
      <c r="AC31" s="3">
        <v>332000</v>
      </c>
      <c r="AD31" s="3">
        <v>124460.31</v>
      </c>
      <c r="AE31" s="4"/>
      <c r="AF31" s="4"/>
      <c r="AG31" s="4"/>
      <c r="AH31" s="4"/>
      <c r="AI31" s="3">
        <v>500000</v>
      </c>
      <c r="AJ31" s="3">
        <v>200000</v>
      </c>
      <c r="AK31" s="3">
        <v>9904010.3300000001</v>
      </c>
      <c r="AL31" s="4"/>
      <c r="AM31" s="4"/>
      <c r="AN31" s="4"/>
      <c r="AO31" s="3">
        <v>6102499.5499999998</v>
      </c>
      <c r="AP31" s="3">
        <v>1714117.67</v>
      </c>
      <c r="AQ31" s="4"/>
      <c r="AR31" s="4"/>
      <c r="AS31" s="3">
        <v>2629343</v>
      </c>
      <c r="AT31" s="3">
        <v>90000</v>
      </c>
      <c r="AU31" s="3">
        <v>933521</v>
      </c>
      <c r="AV31" s="3">
        <v>698242.02</v>
      </c>
      <c r="AW31" s="3">
        <v>3000000</v>
      </c>
      <c r="AX31" s="3">
        <v>3000000</v>
      </c>
      <c r="AY31" s="4"/>
      <c r="AZ31" s="4"/>
      <c r="BA31" s="4"/>
      <c r="BB31" s="4"/>
      <c r="BC31" s="3">
        <v>3419283</v>
      </c>
      <c r="BD31" s="3">
        <v>1626800.94</v>
      </c>
      <c r="BE31" s="3">
        <v>168364123.25999999</v>
      </c>
      <c r="BF31" s="3">
        <v>79096904.739999995</v>
      </c>
      <c r="BG31" s="3">
        <v>1233225</v>
      </c>
      <c r="BH31" s="3">
        <v>864975.98</v>
      </c>
      <c r="BI31" s="3">
        <v>6719387</v>
      </c>
      <c r="BJ31" s="3">
        <v>3682944.64</v>
      </c>
      <c r="BK31" s="3">
        <v>26018286.489999998</v>
      </c>
      <c r="BL31" s="3">
        <v>12543433.210000001</v>
      </c>
      <c r="BM31" s="3">
        <v>3051739</v>
      </c>
      <c r="BN31" s="3">
        <v>1506772.39</v>
      </c>
      <c r="BO31" s="3">
        <v>1125755</v>
      </c>
      <c r="BP31" s="3">
        <v>546609.9</v>
      </c>
      <c r="BQ31" s="3">
        <v>17127486</v>
      </c>
      <c r="BR31" s="3">
        <v>9151884.8200000003</v>
      </c>
      <c r="BS31" s="3">
        <v>2271571</v>
      </c>
      <c r="BT31" s="3">
        <v>1228765.7</v>
      </c>
      <c r="BU31" s="3">
        <v>948000</v>
      </c>
      <c r="BV31" s="3">
        <v>485406.08</v>
      </c>
      <c r="BW31" s="3">
        <v>333000</v>
      </c>
      <c r="BX31" s="3">
        <v>120766</v>
      </c>
      <c r="BY31" s="4"/>
      <c r="BZ31" s="4"/>
      <c r="CA31" s="4"/>
      <c r="CB31" s="4"/>
      <c r="CC31" s="4"/>
      <c r="CD31" s="4"/>
      <c r="CE31" s="4"/>
      <c r="CF31" s="4"/>
      <c r="CG31" s="3">
        <v>30000</v>
      </c>
      <c r="CH31" s="3">
        <v>0</v>
      </c>
      <c r="CI31" s="3">
        <v>0</v>
      </c>
      <c r="CJ31" s="3">
        <v>0</v>
      </c>
      <c r="CK31" s="3">
        <v>0</v>
      </c>
      <c r="CL31" s="4"/>
    </row>
    <row r="32" spans="2:90" x14ac:dyDescent="0.3">
      <c r="B32" s="2" t="s">
        <v>46</v>
      </c>
      <c r="C32" s="3">
        <v>1431300</v>
      </c>
      <c r="D32" s="3">
        <v>655431.5</v>
      </c>
      <c r="E32" s="3">
        <v>4491300</v>
      </c>
      <c r="F32" s="3">
        <v>2003749.4</v>
      </c>
      <c r="G32" s="3">
        <v>55663200</v>
      </c>
      <c r="H32" s="3">
        <v>25676960.07</v>
      </c>
      <c r="I32" s="3">
        <v>600</v>
      </c>
      <c r="J32" s="4"/>
      <c r="K32" s="3">
        <v>15542020</v>
      </c>
      <c r="L32" s="3">
        <v>7172621.6399999997</v>
      </c>
      <c r="M32" s="4"/>
      <c r="N32" s="4"/>
      <c r="O32" s="3">
        <v>4142000.76</v>
      </c>
      <c r="P32" s="3">
        <v>0</v>
      </c>
      <c r="Q32" s="3">
        <v>41566519</v>
      </c>
      <c r="R32" s="3">
        <v>17403843.170000002</v>
      </c>
      <c r="S32" s="4"/>
      <c r="T32" s="4"/>
      <c r="U32" s="4"/>
      <c r="V32" s="4"/>
      <c r="W32" s="3">
        <v>15370476</v>
      </c>
      <c r="X32" s="3">
        <v>6764512.5099999998</v>
      </c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3">
        <v>20005500</v>
      </c>
      <c r="AJ32" s="3">
        <v>11000000</v>
      </c>
      <c r="AK32" s="3">
        <v>31650000</v>
      </c>
      <c r="AL32" s="3">
        <v>10702375.289999999</v>
      </c>
      <c r="AM32" s="4"/>
      <c r="AN32" s="4"/>
      <c r="AO32" s="3">
        <v>18658762.960000001</v>
      </c>
      <c r="AP32" s="3">
        <v>3400278.21</v>
      </c>
      <c r="AQ32" s="3">
        <v>6350000</v>
      </c>
      <c r="AR32" s="3">
        <v>2170150.87</v>
      </c>
      <c r="AS32" s="3">
        <v>7546100</v>
      </c>
      <c r="AT32" s="3">
        <v>2006376.91</v>
      </c>
      <c r="AU32" s="3">
        <v>111608901</v>
      </c>
      <c r="AV32" s="3">
        <v>52506900.420000002</v>
      </c>
      <c r="AW32" s="3">
        <v>10874844</v>
      </c>
      <c r="AX32" s="3">
        <v>4689917.7300000004</v>
      </c>
      <c r="AY32" s="4"/>
      <c r="AZ32" s="4"/>
      <c r="BA32" s="4"/>
      <c r="BB32" s="4"/>
      <c r="BC32" s="3">
        <v>417558768.13999999</v>
      </c>
      <c r="BD32" s="3">
        <v>224839053.08000001</v>
      </c>
      <c r="BE32" s="3">
        <v>553963387.76999998</v>
      </c>
      <c r="BF32" s="3">
        <v>317233553.58999997</v>
      </c>
      <c r="BG32" s="3">
        <v>21686050.960000001</v>
      </c>
      <c r="BH32" s="3">
        <v>7541378.7400000002</v>
      </c>
      <c r="BI32" s="3">
        <v>78531281.239999995</v>
      </c>
      <c r="BJ32" s="3">
        <v>32454226.489999998</v>
      </c>
      <c r="BK32" s="3">
        <v>46910651</v>
      </c>
      <c r="BL32" s="3">
        <v>23248857.77</v>
      </c>
      <c r="BM32" s="3">
        <v>8188300</v>
      </c>
      <c r="BN32" s="3">
        <v>3697609.73</v>
      </c>
      <c r="BO32" s="3">
        <v>3246800</v>
      </c>
      <c r="BP32" s="3">
        <v>1837226.5</v>
      </c>
      <c r="BQ32" s="3">
        <v>210814295.5</v>
      </c>
      <c r="BR32" s="3">
        <v>115766963.2</v>
      </c>
      <c r="BS32" s="3">
        <v>27728328</v>
      </c>
      <c r="BT32" s="3">
        <v>13279553.140000001</v>
      </c>
      <c r="BU32" s="3">
        <v>20719100</v>
      </c>
      <c r="BV32" s="3">
        <v>9824229.4700000007</v>
      </c>
      <c r="BW32" s="4"/>
      <c r="BX32" s="4"/>
      <c r="BY32" s="3">
        <v>107401035</v>
      </c>
      <c r="BZ32" s="3">
        <v>26077504.440000001</v>
      </c>
      <c r="CA32" s="4"/>
      <c r="CB32" s="4"/>
      <c r="CC32" s="3">
        <v>3221300</v>
      </c>
      <c r="CD32" s="3">
        <v>1691554.5</v>
      </c>
      <c r="CE32" s="3">
        <v>5023700</v>
      </c>
      <c r="CF32" s="3">
        <v>2318738.77</v>
      </c>
      <c r="CG32" s="3">
        <v>1889400</v>
      </c>
      <c r="CH32" s="3">
        <v>0</v>
      </c>
      <c r="CI32" s="4"/>
      <c r="CJ32" s="4"/>
      <c r="CK32" s="4"/>
      <c r="CL32" s="4"/>
    </row>
    <row r="33" spans="2:90" x14ac:dyDescent="0.3">
      <c r="B33" s="2" t="s">
        <v>48</v>
      </c>
      <c r="C33" s="3">
        <v>2423500</v>
      </c>
      <c r="D33" s="3">
        <v>1230644.8</v>
      </c>
      <c r="E33" s="3">
        <v>12382659</v>
      </c>
      <c r="F33" s="3">
        <v>7059129.6900000004</v>
      </c>
      <c r="G33" s="3">
        <v>122738385.95999999</v>
      </c>
      <c r="H33" s="3">
        <v>69215238.959999993</v>
      </c>
      <c r="I33" s="3">
        <v>4200</v>
      </c>
      <c r="J33" s="4"/>
      <c r="K33" s="3">
        <v>34194850.670000002</v>
      </c>
      <c r="L33" s="3">
        <v>19566911.48</v>
      </c>
      <c r="M33" s="3">
        <v>148409</v>
      </c>
      <c r="N33" s="3">
        <v>63067.09</v>
      </c>
      <c r="O33" s="3">
        <v>787100</v>
      </c>
      <c r="P33" s="4"/>
      <c r="Q33" s="3">
        <v>291342400.07999998</v>
      </c>
      <c r="R33" s="3">
        <v>140800520.21000001</v>
      </c>
      <c r="S33" s="4"/>
      <c r="T33" s="4"/>
      <c r="U33" s="3">
        <v>76000</v>
      </c>
      <c r="V33" s="3">
        <v>38000</v>
      </c>
      <c r="W33" s="3">
        <v>55711540.200000003</v>
      </c>
      <c r="X33" s="3">
        <v>25205498.760000002</v>
      </c>
      <c r="Y33" s="4"/>
      <c r="Z33" s="4"/>
      <c r="AA33" s="3">
        <v>60000</v>
      </c>
      <c r="AB33" s="3">
        <v>41032</v>
      </c>
      <c r="AC33" s="4"/>
      <c r="AD33" s="4"/>
      <c r="AE33" s="3">
        <v>85000</v>
      </c>
      <c r="AF33" s="3">
        <v>10000</v>
      </c>
      <c r="AG33" s="3">
        <v>839661</v>
      </c>
      <c r="AH33" s="3">
        <v>704962</v>
      </c>
      <c r="AI33" s="3">
        <v>123641360.06999999</v>
      </c>
      <c r="AJ33" s="3">
        <v>64736334.579999998</v>
      </c>
      <c r="AK33" s="3">
        <v>317374640.37</v>
      </c>
      <c r="AL33" s="3">
        <v>170975508.99000001</v>
      </c>
      <c r="AM33" s="4"/>
      <c r="AN33" s="4"/>
      <c r="AO33" s="3">
        <v>29136095.890000001</v>
      </c>
      <c r="AP33" s="3">
        <v>10664453.609999999</v>
      </c>
      <c r="AQ33" s="3">
        <v>155140210.40000001</v>
      </c>
      <c r="AR33" s="3">
        <v>34301076.899999999</v>
      </c>
      <c r="AS33" s="3">
        <v>91981523.099999994</v>
      </c>
      <c r="AT33" s="3">
        <v>3322618.27</v>
      </c>
      <c r="AU33" s="3">
        <v>237538977.68000001</v>
      </c>
      <c r="AV33" s="3">
        <v>108536738.81</v>
      </c>
      <c r="AW33" s="3">
        <v>90563678.049999997</v>
      </c>
      <c r="AX33" s="3">
        <v>42903513.689999998</v>
      </c>
      <c r="AY33" s="4"/>
      <c r="AZ33" s="4"/>
      <c r="BA33" s="3">
        <v>15925458.77</v>
      </c>
      <c r="BB33" s="3">
        <v>7420379.0300000003</v>
      </c>
      <c r="BC33" s="3">
        <v>1070155384.89</v>
      </c>
      <c r="BD33" s="3">
        <v>608106934.75</v>
      </c>
      <c r="BE33" s="3">
        <v>2224536924.9699998</v>
      </c>
      <c r="BF33" s="3">
        <v>1241638106.1500001</v>
      </c>
      <c r="BG33" s="3">
        <v>59574374.280000001</v>
      </c>
      <c r="BH33" s="3">
        <v>18029002.48</v>
      </c>
      <c r="BI33" s="3">
        <v>66502349.229999997</v>
      </c>
      <c r="BJ33" s="3">
        <v>35847250.789999999</v>
      </c>
      <c r="BK33" s="3">
        <v>147562600</v>
      </c>
      <c r="BL33" s="3">
        <v>71523944.310000002</v>
      </c>
      <c r="BM33" s="3">
        <v>22469024.850000001</v>
      </c>
      <c r="BN33" s="3">
        <v>10980496.91</v>
      </c>
      <c r="BO33" s="3">
        <v>5414904</v>
      </c>
      <c r="BP33" s="3">
        <v>2026981.17</v>
      </c>
      <c r="BQ33" s="3">
        <v>958656273</v>
      </c>
      <c r="BR33" s="3">
        <v>477074965.62</v>
      </c>
      <c r="BS33" s="3">
        <v>135918685</v>
      </c>
      <c r="BT33" s="3">
        <v>66368818.960000001</v>
      </c>
      <c r="BU33" s="3">
        <v>46187637</v>
      </c>
      <c r="BV33" s="3">
        <v>26336762.800000001</v>
      </c>
      <c r="BW33" s="3">
        <v>20929048.059999999</v>
      </c>
      <c r="BX33" s="3">
        <v>3735604.62</v>
      </c>
      <c r="BY33" s="4"/>
      <c r="BZ33" s="4"/>
      <c r="CA33" s="4"/>
      <c r="CB33" s="4"/>
      <c r="CC33" s="4"/>
      <c r="CD33" s="4"/>
      <c r="CE33" s="3">
        <v>7490000</v>
      </c>
      <c r="CF33" s="3">
        <v>3698888</v>
      </c>
      <c r="CG33" s="3">
        <v>106962500</v>
      </c>
      <c r="CH33" s="3">
        <v>47497813.340000004</v>
      </c>
      <c r="CI33" s="4"/>
      <c r="CJ33" s="4"/>
      <c r="CK33" s="4"/>
      <c r="CL33" s="4"/>
    </row>
    <row r="34" spans="2:90" x14ac:dyDescent="0.3">
      <c r="B34" s="2" t="s">
        <v>49</v>
      </c>
      <c r="C34" s="3">
        <v>1353559</v>
      </c>
      <c r="D34" s="3">
        <v>570158.96</v>
      </c>
      <c r="E34" s="3">
        <v>3399589</v>
      </c>
      <c r="F34" s="3">
        <v>1497150.39</v>
      </c>
      <c r="G34" s="3">
        <v>33713915.560000002</v>
      </c>
      <c r="H34" s="3">
        <v>15197251.77</v>
      </c>
      <c r="I34" s="3">
        <v>2300</v>
      </c>
      <c r="J34" s="4"/>
      <c r="K34" s="3">
        <v>6720615</v>
      </c>
      <c r="L34" s="3">
        <v>3424214.84</v>
      </c>
      <c r="M34" s="4"/>
      <c r="N34" s="4"/>
      <c r="O34" s="3">
        <v>63045.919999999998</v>
      </c>
      <c r="P34" s="4"/>
      <c r="Q34" s="3">
        <v>23514656.969999999</v>
      </c>
      <c r="R34" s="3">
        <v>9940123.7200000007</v>
      </c>
      <c r="S34" s="4"/>
      <c r="T34" s="4"/>
      <c r="U34" s="4"/>
      <c r="V34" s="4"/>
      <c r="W34" s="3">
        <v>14859775.279999999</v>
      </c>
      <c r="X34" s="3">
        <v>6383142.0199999996</v>
      </c>
      <c r="Y34" s="4"/>
      <c r="Z34" s="4"/>
      <c r="AA34" s="4"/>
      <c r="AB34" s="4"/>
      <c r="AC34" s="3">
        <v>240708</v>
      </c>
      <c r="AD34" s="3">
        <v>104601.15</v>
      </c>
      <c r="AE34" s="4"/>
      <c r="AF34" s="4"/>
      <c r="AG34" s="4"/>
      <c r="AH34" s="4"/>
      <c r="AI34" s="4"/>
      <c r="AJ34" s="4"/>
      <c r="AK34" s="3">
        <v>5868000</v>
      </c>
      <c r="AL34" s="3">
        <v>3876065.98</v>
      </c>
      <c r="AM34" s="4"/>
      <c r="AN34" s="4"/>
      <c r="AO34" s="3">
        <v>491500</v>
      </c>
      <c r="AP34" s="3">
        <v>208199.95</v>
      </c>
      <c r="AQ34" s="3">
        <v>4160712.25</v>
      </c>
      <c r="AR34" s="4"/>
      <c r="AS34" s="3">
        <v>3383708.73</v>
      </c>
      <c r="AT34" s="3">
        <v>230000</v>
      </c>
      <c r="AU34" s="3">
        <v>15683000</v>
      </c>
      <c r="AV34" s="3">
        <v>6521429.7300000004</v>
      </c>
      <c r="AW34" s="4"/>
      <c r="AX34" s="4"/>
      <c r="AY34" s="4"/>
      <c r="AZ34" s="4"/>
      <c r="BA34" s="4"/>
      <c r="BB34" s="4"/>
      <c r="BC34" s="3">
        <v>133523147.12</v>
      </c>
      <c r="BD34" s="3">
        <v>69963031.629999995</v>
      </c>
      <c r="BE34" s="3">
        <v>234978658.18000001</v>
      </c>
      <c r="BF34" s="3">
        <v>131263856.95</v>
      </c>
      <c r="BG34" s="3">
        <v>3386805.08</v>
      </c>
      <c r="BH34" s="3">
        <v>1658812.45</v>
      </c>
      <c r="BI34" s="3">
        <v>23461516.010000002</v>
      </c>
      <c r="BJ34" s="3">
        <v>10663674.439999999</v>
      </c>
      <c r="BK34" s="3">
        <v>30799012.600000001</v>
      </c>
      <c r="BL34" s="3">
        <v>13460355.800000001</v>
      </c>
      <c r="BM34" s="3">
        <v>157000</v>
      </c>
      <c r="BN34" s="3">
        <v>33977</v>
      </c>
      <c r="BO34" s="3">
        <v>480000</v>
      </c>
      <c r="BP34" s="3">
        <v>148626.98000000001</v>
      </c>
      <c r="BQ34" s="3">
        <v>103277021.75</v>
      </c>
      <c r="BR34" s="3">
        <v>59346801.049999997</v>
      </c>
      <c r="BS34" s="3">
        <v>14019133</v>
      </c>
      <c r="BT34" s="3">
        <v>6855599.3700000001</v>
      </c>
      <c r="BU34" s="3">
        <v>6433806</v>
      </c>
      <c r="BV34" s="3">
        <v>2723461.57</v>
      </c>
      <c r="BW34" s="3">
        <v>5700994.7300000004</v>
      </c>
      <c r="BX34" s="3">
        <v>2214319.7599999998</v>
      </c>
      <c r="BY34" s="4"/>
      <c r="BZ34" s="4"/>
      <c r="CA34" s="4"/>
      <c r="CB34" s="4"/>
      <c r="CC34" s="4"/>
      <c r="CD34" s="4"/>
      <c r="CE34" s="3">
        <v>1636078</v>
      </c>
      <c r="CF34" s="3">
        <v>765000</v>
      </c>
      <c r="CG34" s="3">
        <v>11279000</v>
      </c>
      <c r="CH34" s="3">
        <v>4786229.24</v>
      </c>
      <c r="CI34" s="4"/>
      <c r="CJ34" s="4"/>
      <c r="CK34" s="4"/>
      <c r="CL34" s="4"/>
    </row>
    <row r="35" spans="2:90" x14ac:dyDescent="0.3">
      <c r="B35" s="2" t="s">
        <v>50</v>
      </c>
      <c r="C35" s="3">
        <v>1116600</v>
      </c>
      <c r="D35" s="3">
        <v>493449.09</v>
      </c>
      <c r="E35" s="3">
        <v>1926500</v>
      </c>
      <c r="F35" s="3">
        <v>1012729.34</v>
      </c>
      <c r="G35" s="3">
        <v>11752000</v>
      </c>
      <c r="H35" s="3">
        <v>5748242.1399999997</v>
      </c>
      <c r="I35" s="4"/>
      <c r="J35" s="4"/>
      <c r="K35" s="3">
        <v>2123000</v>
      </c>
      <c r="L35" s="3">
        <v>956307.5</v>
      </c>
      <c r="M35" s="4"/>
      <c r="N35" s="4"/>
      <c r="O35" s="3">
        <v>14590</v>
      </c>
      <c r="P35" s="4"/>
      <c r="Q35" s="3">
        <v>4213813</v>
      </c>
      <c r="R35" s="3">
        <v>1831130.63</v>
      </c>
      <c r="S35" s="4"/>
      <c r="T35" s="4"/>
      <c r="U35" s="4"/>
      <c r="V35" s="4"/>
      <c r="W35" s="3">
        <v>3671100</v>
      </c>
      <c r="X35" s="3">
        <v>2299830.9300000002</v>
      </c>
      <c r="Y35" s="4"/>
      <c r="Z35" s="4"/>
      <c r="AA35" s="4"/>
      <c r="AB35" s="4"/>
      <c r="AC35" s="3">
        <v>237000</v>
      </c>
      <c r="AD35" s="3">
        <v>118500</v>
      </c>
      <c r="AE35" s="4"/>
      <c r="AF35" s="4"/>
      <c r="AG35" s="4"/>
      <c r="AH35" s="4"/>
      <c r="AI35" s="4"/>
      <c r="AJ35" s="4"/>
      <c r="AK35" s="3">
        <v>5006952</v>
      </c>
      <c r="AL35" s="3">
        <v>4458275.76</v>
      </c>
      <c r="AM35" s="4"/>
      <c r="AN35" s="4"/>
      <c r="AO35" s="4"/>
      <c r="AP35" s="4"/>
      <c r="AQ35" s="3">
        <v>16258742</v>
      </c>
      <c r="AR35" s="4"/>
      <c r="AS35" s="3">
        <v>300000</v>
      </c>
      <c r="AT35" s="3">
        <v>244122</v>
      </c>
      <c r="AU35" s="3">
        <v>2270000</v>
      </c>
      <c r="AV35" s="3">
        <v>1441382.94</v>
      </c>
      <c r="AW35" s="4"/>
      <c r="AX35" s="4"/>
      <c r="AY35" s="4"/>
      <c r="AZ35" s="4"/>
      <c r="BA35" s="4"/>
      <c r="BB35" s="4"/>
      <c r="BC35" s="3">
        <v>40509131</v>
      </c>
      <c r="BD35" s="3">
        <v>19392283.510000002</v>
      </c>
      <c r="BE35" s="3">
        <v>103351153</v>
      </c>
      <c r="BF35" s="3">
        <v>58237831.390000001</v>
      </c>
      <c r="BG35" s="3">
        <v>632251</v>
      </c>
      <c r="BH35" s="3">
        <v>416938.56</v>
      </c>
      <c r="BI35" s="3">
        <v>5261852</v>
      </c>
      <c r="BJ35" s="3">
        <v>2470974.5299999998</v>
      </c>
      <c r="BK35" s="3">
        <v>5822500</v>
      </c>
      <c r="BL35" s="3">
        <v>2656624.29</v>
      </c>
      <c r="BM35" s="4"/>
      <c r="BN35" s="4"/>
      <c r="BO35" s="3">
        <v>614500</v>
      </c>
      <c r="BP35" s="3">
        <v>188260.22</v>
      </c>
      <c r="BQ35" s="3">
        <v>13812547</v>
      </c>
      <c r="BR35" s="3">
        <v>7117833.6600000001</v>
      </c>
      <c r="BS35" s="3">
        <v>6250200</v>
      </c>
      <c r="BT35" s="3">
        <v>3284301.06</v>
      </c>
      <c r="BU35" s="3">
        <v>1659000</v>
      </c>
      <c r="BV35" s="3">
        <v>762257.97</v>
      </c>
      <c r="BW35" s="4"/>
      <c r="BX35" s="4"/>
      <c r="BY35" s="3">
        <v>1546400</v>
      </c>
      <c r="BZ35" s="3">
        <v>781628.77</v>
      </c>
      <c r="CA35" s="4"/>
      <c r="CB35" s="4"/>
      <c r="CC35" s="4"/>
      <c r="CD35" s="4"/>
      <c r="CE35" s="3">
        <v>2145700</v>
      </c>
      <c r="CF35" s="3">
        <v>988868.17</v>
      </c>
      <c r="CG35" s="3">
        <v>1000000</v>
      </c>
      <c r="CH35" s="3">
        <v>603447.97</v>
      </c>
      <c r="CI35" s="4"/>
      <c r="CJ35" s="4"/>
      <c r="CK35" s="4"/>
      <c r="CL35" s="4"/>
    </row>
    <row r="36" spans="2:90" x14ac:dyDescent="0.3">
      <c r="B36" s="2" t="s">
        <v>51</v>
      </c>
      <c r="C36" s="3">
        <v>1084300</v>
      </c>
      <c r="D36" s="3">
        <v>559863</v>
      </c>
      <c r="E36" s="4"/>
      <c r="F36" s="4"/>
      <c r="G36" s="3">
        <v>9063688</v>
      </c>
      <c r="H36" s="3">
        <v>4404629</v>
      </c>
      <c r="I36" s="4"/>
      <c r="J36" s="4"/>
      <c r="K36" s="3">
        <v>3386151</v>
      </c>
      <c r="L36" s="3">
        <v>1545112.57</v>
      </c>
      <c r="M36" s="4"/>
      <c r="N36" s="4"/>
      <c r="O36" s="3">
        <v>14000</v>
      </c>
      <c r="P36" s="4"/>
      <c r="Q36" s="3">
        <v>10753561</v>
      </c>
      <c r="R36" s="3">
        <v>5597222.5700000003</v>
      </c>
      <c r="S36" s="4"/>
      <c r="T36" s="4"/>
      <c r="U36" s="3">
        <v>5400</v>
      </c>
      <c r="V36" s="3">
        <v>3305.4</v>
      </c>
      <c r="W36" s="3">
        <v>1323807</v>
      </c>
      <c r="X36" s="3">
        <v>645570.53</v>
      </c>
      <c r="Y36" s="4"/>
      <c r="Z36" s="4"/>
      <c r="AA36" s="4"/>
      <c r="AB36" s="4"/>
      <c r="AC36" s="3">
        <v>281183</v>
      </c>
      <c r="AD36" s="3">
        <v>157548.76999999999</v>
      </c>
      <c r="AE36" s="4"/>
      <c r="AF36" s="4"/>
      <c r="AG36" s="4"/>
      <c r="AH36" s="4"/>
      <c r="AI36" s="4"/>
      <c r="AJ36" s="4"/>
      <c r="AK36" s="3">
        <v>3131570</v>
      </c>
      <c r="AL36" s="3">
        <v>1151897</v>
      </c>
      <c r="AM36" s="4"/>
      <c r="AN36" s="4"/>
      <c r="AO36" s="4"/>
      <c r="AP36" s="4"/>
      <c r="AQ36" s="3">
        <v>340000</v>
      </c>
      <c r="AR36" s="3">
        <v>65949</v>
      </c>
      <c r="AS36" s="3">
        <v>1058549</v>
      </c>
      <c r="AT36" s="3">
        <v>195879</v>
      </c>
      <c r="AU36" s="3">
        <v>5791268</v>
      </c>
      <c r="AV36" s="3">
        <v>4176921.94</v>
      </c>
      <c r="AW36" s="4"/>
      <c r="AX36" s="4"/>
      <c r="AY36" s="3">
        <v>2116</v>
      </c>
      <c r="AZ36" s="3">
        <v>2116</v>
      </c>
      <c r="BA36" s="4"/>
      <c r="BB36" s="4"/>
      <c r="BC36" s="3">
        <v>63601210</v>
      </c>
      <c r="BD36" s="3">
        <v>26885995.32</v>
      </c>
      <c r="BE36" s="3">
        <v>90634322.950000003</v>
      </c>
      <c r="BF36" s="3">
        <v>44505912.869999997</v>
      </c>
      <c r="BG36" s="3">
        <v>752242.08</v>
      </c>
      <c r="BH36" s="3">
        <v>602092.07999999996</v>
      </c>
      <c r="BI36" s="3">
        <v>4445951.92</v>
      </c>
      <c r="BJ36" s="3">
        <v>2376279.91</v>
      </c>
      <c r="BK36" s="3">
        <v>14091848.050000001</v>
      </c>
      <c r="BL36" s="3">
        <v>5749935.0300000003</v>
      </c>
      <c r="BM36" s="3">
        <v>160000</v>
      </c>
      <c r="BN36" s="3">
        <v>159900</v>
      </c>
      <c r="BO36" s="4"/>
      <c r="BP36" s="4"/>
      <c r="BQ36" s="3">
        <v>12609470</v>
      </c>
      <c r="BR36" s="3">
        <v>6574429.4100000001</v>
      </c>
      <c r="BS36" s="3">
        <v>6122569</v>
      </c>
      <c r="BT36" s="3">
        <v>2787178.2</v>
      </c>
      <c r="BU36" s="3">
        <v>1659000</v>
      </c>
      <c r="BV36" s="3">
        <v>828250</v>
      </c>
      <c r="BW36" s="4"/>
      <c r="BX36" s="4"/>
      <c r="BY36" s="3">
        <v>10000</v>
      </c>
      <c r="BZ36" s="3">
        <v>7540</v>
      </c>
      <c r="CA36" s="4"/>
      <c r="CB36" s="4"/>
      <c r="CC36" s="4"/>
      <c r="CD36" s="4"/>
      <c r="CE36" s="4"/>
      <c r="CF36" s="4"/>
      <c r="CG36" s="3">
        <v>1600000</v>
      </c>
      <c r="CH36" s="3">
        <v>939580.55</v>
      </c>
      <c r="CI36" s="4"/>
      <c r="CJ36" s="4"/>
      <c r="CK36" s="4"/>
      <c r="CL36" s="4"/>
    </row>
    <row r="37" spans="2:90" x14ac:dyDescent="0.3">
      <c r="B37" s="1"/>
      <c r="C37" s="3">
        <v>175311600.96000001</v>
      </c>
      <c r="D37" s="3">
        <v>83052376.859999999</v>
      </c>
      <c r="E37" s="3">
        <v>50482999.130000003</v>
      </c>
      <c r="F37" s="3">
        <v>25120386.510000002</v>
      </c>
      <c r="G37" s="3">
        <v>928993090.53999996</v>
      </c>
      <c r="H37" s="3">
        <v>476789869.25</v>
      </c>
      <c r="I37" s="3">
        <v>9200</v>
      </c>
      <c r="J37" s="4"/>
      <c r="K37" s="3">
        <v>137197076.66999999</v>
      </c>
      <c r="L37" s="3">
        <v>69052338.739999995</v>
      </c>
      <c r="M37" s="3">
        <v>7746370</v>
      </c>
      <c r="N37" s="3">
        <v>561086.09</v>
      </c>
      <c r="O37" s="3">
        <v>29023692.890000001</v>
      </c>
      <c r="P37" s="3">
        <v>0</v>
      </c>
      <c r="Q37" s="3">
        <v>987825533.11000001</v>
      </c>
      <c r="R37" s="3">
        <v>434253630.60000002</v>
      </c>
      <c r="S37" s="3">
        <v>22310202</v>
      </c>
      <c r="T37" s="3">
        <v>8661628.5399999991</v>
      </c>
      <c r="U37" s="3">
        <v>84400</v>
      </c>
      <c r="V37" s="3">
        <v>41305.4</v>
      </c>
      <c r="W37" s="3">
        <v>122917215.89</v>
      </c>
      <c r="X37" s="3">
        <v>54538327.149999999</v>
      </c>
      <c r="Y37" s="3">
        <v>4852777.37</v>
      </c>
      <c r="Z37" s="3">
        <v>1361986.91</v>
      </c>
      <c r="AA37" s="3">
        <v>2225846.2999999998</v>
      </c>
      <c r="AB37" s="3">
        <v>379821.84</v>
      </c>
      <c r="AC37" s="3">
        <v>4400754.4800000004</v>
      </c>
      <c r="AD37" s="3">
        <v>1844091.52</v>
      </c>
      <c r="AE37" s="3">
        <v>85000</v>
      </c>
      <c r="AF37" s="3">
        <v>10000</v>
      </c>
      <c r="AG37" s="3">
        <v>839661</v>
      </c>
      <c r="AH37" s="3">
        <v>704962</v>
      </c>
      <c r="AI37" s="3">
        <v>152426260.06999999</v>
      </c>
      <c r="AJ37" s="3">
        <v>79468827.439999998</v>
      </c>
      <c r="AK37" s="3">
        <v>748099284.35000002</v>
      </c>
      <c r="AL37" s="3">
        <v>232622962.56</v>
      </c>
      <c r="AM37" s="3">
        <v>55250</v>
      </c>
      <c r="AN37" s="4"/>
      <c r="AO37" s="3">
        <v>97238563.700000003</v>
      </c>
      <c r="AP37" s="3">
        <v>22850731.399999999</v>
      </c>
      <c r="AQ37" s="3">
        <v>284090084.70999998</v>
      </c>
      <c r="AR37" s="3">
        <v>52808354.479999997</v>
      </c>
      <c r="AS37" s="3">
        <v>355307231.94</v>
      </c>
      <c r="AT37" s="3">
        <v>73512950.260000005</v>
      </c>
      <c r="AU37" s="3">
        <v>526510703.91000003</v>
      </c>
      <c r="AV37" s="3">
        <v>245055496.93000001</v>
      </c>
      <c r="AW37" s="3">
        <v>114316184.77</v>
      </c>
      <c r="AX37" s="3">
        <v>55428754.359999999</v>
      </c>
      <c r="AY37" s="3">
        <v>832616</v>
      </c>
      <c r="AZ37" s="3">
        <v>2116</v>
      </c>
      <c r="BA37" s="3">
        <v>15955458.77</v>
      </c>
      <c r="BB37" s="3">
        <v>7420379.0300000003</v>
      </c>
      <c r="BC37" s="3">
        <v>2522043560.3699999</v>
      </c>
      <c r="BD37" s="3">
        <v>1328492366.6500001</v>
      </c>
      <c r="BE37" s="3">
        <v>8480563596.2700005</v>
      </c>
      <c r="BF37" s="3">
        <v>4534251310.8500004</v>
      </c>
      <c r="BG37" s="3">
        <v>139346358.24000001</v>
      </c>
      <c r="BH37" s="3">
        <v>51545789.149999999</v>
      </c>
      <c r="BI37" s="3">
        <v>385366575.70999998</v>
      </c>
      <c r="BJ37" s="3">
        <v>180100375.90000001</v>
      </c>
      <c r="BK37" s="3">
        <v>1126354836.1500001</v>
      </c>
      <c r="BL37" s="3">
        <v>478162657.64999998</v>
      </c>
      <c r="BM37" s="3">
        <v>121827920.27</v>
      </c>
      <c r="BN37" s="3">
        <v>56491954.240000002</v>
      </c>
      <c r="BO37" s="3">
        <v>29774528.870000001</v>
      </c>
      <c r="BP37" s="3">
        <v>13362964.48</v>
      </c>
      <c r="BQ37" s="3">
        <v>1976262276.25</v>
      </c>
      <c r="BR37" s="3">
        <v>1056921141.8</v>
      </c>
      <c r="BS37" s="3">
        <v>387263052</v>
      </c>
      <c r="BT37" s="3">
        <v>179875807.31999999</v>
      </c>
      <c r="BU37" s="3">
        <v>119255305.45</v>
      </c>
      <c r="BV37" s="3">
        <v>60738787.920000002</v>
      </c>
      <c r="BW37" s="3">
        <v>38194136.109999999</v>
      </c>
      <c r="BX37" s="3">
        <v>11153669.93</v>
      </c>
      <c r="BY37" s="3">
        <v>133010094.33</v>
      </c>
      <c r="BZ37" s="3">
        <v>36718676.590000004</v>
      </c>
      <c r="CA37" s="3">
        <v>120000</v>
      </c>
      <c r="CB37" s="3">
        <v>102380</v>
      </c>
      <c r="CC37" s="3">
        <v>3221300</v>
      </c>
      <c r="CD37" s="3">
        <v>1691554.5</v>
      </c>
      <c r="CE37" s="3">
        <v>19031378</v>
      </c>
      <c r="CF37" s="3">
        <v>8909056.1699999999</v>
      </c>
      <c r="CG37" s="3">
        <v>130178985.64</v>
      </c>
      <c r="CH37" s="3">
        <v>56574746.479999997</v>
      </c>
      <c r="CI37" s="3">
        <v>4531188.87</v>
      </c>
      <c r="CJ37" s="3">
        <v>0</v>
      </c>
      <c r="CK37" s="3">
        <v>3327907</v>
      </c>
      <c r="CL37" s="3">
        <v>0</v>
      </c>
    </row>
    <row r="38" spans="2:90" ht="39.75" customHeight="1" x14ac:dyDescent="0.3">
      <c r="C38" s="5">
        <f>SUM(C4:C36)</f>
        <v>175311600.95999998</v>
      </c>
      <c r="D38" s="5">
        <f t="shared" ref="D38:BO38" si="0">SUM(D4:D36)</f>
        <v>83052376.859999999</v>
      </c>
      <c r="E38" s="5">
        <f t="shared" si="0"/>
        <v>50482999.129999995</v>
      </c>
      <c r="F38" s="5">
        <f t="shared" si="0"/>
        <v>25120386.510000002</v>
      </c>
      <c r="G38" s="5">
        <f t="shared" si="0"/>
        <v>928993090.53999996</v>
      </c>
      <c r="H38" s="5">
        <f t="shared" si="0"/>
        <v>476789869.24999994</v>
      </c>
      <c r="I38" s="5">
        <f t="shared" si="0"/>
        <v>9200</v>
      </c>
      <c r="J38" s="5">
        <f t="shared" si="0"/>
        <v>0</v>
      </c>
      <c r="K38" s="5">
        <f t="shared" si="0"/>
        <v>137197076.67000002</v>
      </c>
      <c r="L38" s="5">
        <f t="shared" si="0"/>
        <v>69052338.73999998</v>
      </c>
      <c r="M38" s="5">
        <f t="shared" si="0"/>
        <v>7746370</v>
      </c>
      <c r="N38" s="5">
        <f t="shared" si="0"/>
        <v>561086.09</v>
      </c>
      <c r="O38" s="5">
        <f t="shared" si="0"/>
        <v>29023692.890000001</v>
      </c>
      <c r="P38" s="5">
        <f t="shared" si="0"/>
        <v>0</v>
      </c>
      <c r="Q38" s="5">
        <f t="shared" si="0"/>
        <v>987825533.1099999</v>
      </c>
      <c r="R38" s="5">
        <f t="shared" si="0"/>
        <v>434253630.59999996</v>
      </c>
      <c r="S38" s="5">
        <f t="shared" si="0"/>
        <v>22310202</v>
      </c>
      <c r="T38" s="5">
        <f t="shared" si="0"/>
        <v>8661628.5399999991</v>
      </c>
      <c r="U38" s="5">
        <f t="shared" si="0"/>
        <v>84400</v>
      </c>
      <c r="V38" s="5">
        <f t="shared" si="0"/>
        <v>41305.4</v>
      </c>
      <c r="W38" s="5">
        <f t="shared" si="0"/>
        <v>122917215.89</v>
      </c>
      <c r="X38" s="5">
        <f t="shared" si="0"/>
        <v>54538327.149999999</v>
      </c>
      <c r="Y38" s="5">
        <f t="shared" si="0"/>
        <v>4852777.37</v>
      </c>
      <c r="Z38" s="5">
        <f t="shared" si="0"/>
        <v>1361986.9100000001</v>
      </c>
      <c r="AA38" s="5">
        <f t="shared" si="0"/>
        <v>2225846.2999999998</v>
      </c>
      <c r="AB38" s="5">
        <f t="shared" si="0"/>
        <v>379821.83999999997</v>
      </c>
      <c r="AC38" s="5">
        <f t="shared" si="0"/>
        <v>4400754.4800000004</v>
      </c>
      <c r="AD38" s="5">
        <f t="shared" si="0"/>
        <v>1844091.5199999998</v>
      </c>
      <c r="AE38" s="5">
        <f t="shared" si="0"/>
        <v>85000</v>
      </c>
      <c r="AF38" s="5">
        <f t="shared" si="0"/>
        <v>10000</v>
      </c>
      <c r="AG38" s="5">
        <f t="shared" si="0"/>
        <v>839661</v>
      </c>
      <c r="AH38" s="5">
        <f t="shared" si="0"/>
        <v>704962</v>
      </c>
      <c r="AI38" s="5">
        <f t="shared" si="0"/>
        <v>152426260.06999999</v>
      </c>
      <c r="AJ38" s="5">
        <f t="shared" si="0"/>
        <v>79468827.439999998</v>
      </c>
      <c r="AK38" s="5">
        <f t="shared" si="0"/>
        <v>748099284.35000014</v>
      </c>
      <c r="AL38" s="5">
        <f t="shared" si="0"/>
        <v>232622962.55999997</v>
      </c>
      <c r="AM38" s="5">
        <f t="shared" si="0"/>
        <v>55250</v>
      </c>
      <c r="AN38" s="5">
        <f t="shared" si="0"/>
        <v>0</v>
      </c>
      <c r="AO38" s="5">
        <f t="shared" si="0"/>
        <v>97238563.700000003</v>
      </c>
      <c r="AP38" s="5">
        <f t="shared" si="0"/>
        <v>22850731.399999999</v>
      </c>
      <c r="AQ38" s="5">
        <f t="shared" si="0"/>
        <v>284090084.70999998</v>
      </c>
      <c r="AR38" s="5">
        <f t="shared" si="0"/>
        <v>52808354.479999997</v>
      </c>
      <c r="AS38" s="5">
        <f t="shared" si="0"/>
        <v>355307231.94</v>
      </c>
      <c r="AT38" s="5">
        <f t="shared" si="0"/>
        <v>73512950.25999999</v>
      </c>
      <c r="AU38" s="5">
        <f t="shared" si="0"/>
        <v>526510703.90999997</v>
      </c>
      <c r="AV38" s="5">
        <f t="shared" si="0"/>
        <v>245055496.92999998</v>
      </c>
      <c r="AW38" s="5">
        <f t="shared" si="0"/>
        <v>114316184.77</v>
      </c>
      <c r="AX38" s="5">
        <f t="shared" si="0"/>
        <v>55428754.359999999</v>
      </c>
      <c r="AY38" s="5">
        <f t="shared" si="0"/>
        <v>832616</v>
      </c>
      <c r="AZ38" s="5">
        <f t="shared" si="0"/>
        <v>2116</v>
      </c>
      <c r="BA38" s="5">
        <f t="shared" si="0"/>
        <v>15955458.77</v>
      </c>
      <c r="BB38" s="5">
        <f t="shared" si="0"/>
        <v>7420379.0300000003</v>
      </c>
      <c r="BC38" s="5">
        <f t="shared" si="0"/>
        <v>2522043560.3699999</v>
      </c>
      <c r="BD38" s="5">
        <f t="shared" si="0"/>
        <v>1328492366.6500001</v>
      </c>
      <c r="BE38" s="5">
        <f t="shared" si="0"/>
        <v>8480563596.2699995</v>
      </c>
      <c r="BF38" s="5">
        <f t="shared" si="0"/>
        <v>4534251310.8499994</v>
      </c>
      <c r="BG38" s="5">
        <f t="shared" si="0"/>
        <v>139346358.24000004</v>
      </c>
      <c r="BH38" s="5">
        <f t="shared" si="0"/>
        <v>51545789.150000006</v>
      </c>
      <c r="BI38" s="5">
        <f t="shared" si="0"/>
        <v>385366575.71000004</v>
      </c>
      <c r="BJ38" s="5">
        <f t="shared" si="0"/>
        <v>180100375.89999998</v>
      </c>
      <c r="BK38" s="5">
        <f t="shared" si="0"/>
        <v>1126354836.1499999</v>
      </c>
      <c r="BL38" s="5">
        <f t="shared" si="0"/>
        <v>478162657.64999992</v>
      </c>
      <c r="BM38" s="5">
        <f t="shared" si="0"/>
        <v>121827920.27000001</v>
      </c>
      <c r="BN38" s="5">
        <f t="shared" si="0"/>
        <v>56491954.239999995</v>
      </c>
      <c r="BO38" s="5">
        <f t="shared" si="0"/>
        <v>29774528.870000001</v>
      </c>
      <c r="BP38" s="5">
        <f t="shared" ref="BP38:CL38" si="1">SUM(BP4:BP36)</f>
        <v>13362964.480000002</v>
      </c>
      <c r="BQ38" s="5">
        <f t="shared" si="1"/>
        <v>1976262276.25</v>
      </c>
      <c r="BR38" s="5">
        <f t="shared" si="1"/>
        <v>1056921141.8</v>
      </c>
      <c r="BS38" s="5">
        <f t="shared" si="1"/>
        <v>387263052</v>
      </c>
      <c r="BT38" s="5">
        <f t="shared" si="1"/>
        <v>179875807.32000002</v>
      </c>
      <c r="BU38" s="5">
        <f t="shared" si="1"/>
        <v>119255305.45</v>
      </c>
      <c r="BV38" s="5">
        <f t="shared" si="1"/>
        <v>60738787.919999994</v>
      </c>
      <c r="BW38" s="5">
        <f t="shared" si="1"/>
        <v>38194136.109999999</v>
      </c>
      <c r="BX38" s="5">
        <f t="shared" si="1"/>
        <v>11153669.930000002</v>
      </c>
      <c r="BY38" s="5">
        <f t="shared" si="1"/>
        <v>133010094.33</v>
      </c>
      <c r="BZ38" s="5">
        <f t="shared" si="1"/>
        <v>36718676.590000004</v>
      </c>
      <c r="CA38" s="5">
        <f t="shared" si="1"/>
        <v>120000</v>
      </c>
      <c r="CB38" s="5">
        <f t="shared" si="1"/>
        <v>102380</v>
      </c>
      <c r="CC38" s="5">
        <f t="shared" si="1"/>
        <v>3221300</v>
      </c>
      <c r="CD38" s="5">
        <f t="shared" si="1"/>
        <v>1691554.5</v>
      </c>
      <c r="CE38" s="5">
        <f t="shared" si="1"/>
        <v>19031378</v>
      </c>
      <c r="CF38" s="5">
        <f t="shared" si="1"/>
        <v>8909056.1699999999</v>
      </c>
      <c r="CG38" s="5">
        <f t="shared" si="1"/>
        <v>130178985.64</v>
      </c>
      <c r="CH38" s="5">
        <f t="shared" si="1"/>
        <v>56574746.480000004</v>
      </c>
      <c r="CI38" s="5">
        <f t="shared" si="1"/>
        <v>4531188.87</v>
      </c>
      <c r="CJ38" s="5">
        <f t="shared" si="1"/>
        <v>0</v>
      </c>
      <c r="CK38" s="5">
        <f t="shared" si="1"/>
        <v>3327907</v>
      </c>
      <c r="CL38" s="5">
        <f t="shared" si="1"/>
        <v>0</v>
      </c>
    </row>
  </sheetData>
  <mergeCells count="46"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S2:AT2"/>
    <mergeCell ref="AU2:AV2"/>
    <mergeCell ref="AW2:AX2"/>
    <mergeCell ref="AY2:AZ2"/>
    <mergeCell ref="AG2:AH2"/>
    <mergeCell ref="AI2:AJ2"/>
    <mergeCell ref="AK2:AL2"/>
    <mergeCell ref="AM2:AN2"/>
    <mergeCell ref="AO2:AP2"/>
    <mergeCell ref="CK2:CL2"/>
    <mergeCell ref="BU2:BV2"/>
    <mergeCell ref="BW2:BX2"/>
    <mergeCell ref="BY2:BZ2"/>
    <mergeCell ref="CA2:CB2"/>
    <mergeCell ref="CC2:CD2"/>
    <mergeCell ref="B1:J1"/>
    <mergeCell ref="B2:B3"/>
    <mergeCell ref="CE2:CF2"/>
    <mergeCell ref="CG2:CH2"/>
    <mergeCell ref="CI2:CJ2"/>
    <mergeCell ref="BK2:BL2"/>
    <mergeCell ref="BM2:BN2"/>
    <mergeCell ref="BO2:BP2"/>
    <mergeCell ref="BQ2:BR2"/>
    <mergeCell ref="BS2:BT2"/>
    <mergeCell ref="BA2:BB2"/>
    <mergeCell ref="BC2:BD2"/>
    <mergeCell ref="BE2:BF2"/>
    <mergeCell ref="BG2:BH2"/>
    <mergeCell ref="BI2:BJ2"/>
    <mergeCell ref="AQ2:AR2"/>
  </mergeCells>
  <pageMargins left="0.39370078740157499" right="0.39370078740157499" top="0.196850393700787" bottom="0.196850393700787" header="0.196850393700787" footer="0.196850393700787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Z41"/>
  <sheetViews>
    <sheetView tabSelected="1" zoomScaleNormal="100" workbookViewId="0">
      <pane xSplit="2" ySplit="4" topLeftCell="AR5" activePane="bottomRight" state="frozen"/>
      <selection pane="topRight" activeCell="C1" sqref="C1"/>
      <selection pane="bottomLeft" activeCell="A5" sqref="A5"/>
      <selection pane="bottomRight" activeCell="BJ4" sqref="BJ4"/>
    </sheetView>
  </sheetViews>
  <sheetFormatPr defaultRowHeight="14.4" x14ac:dyDescent="0.3"/>
  <cols>
    <col min="1" max="1" width="1.109375" customWidth="1"/>
    <col min="2" max="2" width="15.5546875" customWidth="1"/>
    <col min="3" max="3" width="12.88671875" customWidth="1"/>
    <col min="4" max="4" width="14.33203125" customWidth="1"/>
    <col min="5" max="5" width="12.33203125" customWidth="1"/>
    <col min="6" max="6" width="13.88671875" customWidth="1"/>
    <col min="7" max="7" width="13.6640625" customWidth="1"/>
    <col min="8" max="8" width="14.33203125" customWidth="1"/>
    <col min="9" max="9" width="12.21875" customWidth="1"/>
    <col min="10" max="10" width="13.88671875" customWidth="1"/>
    <col min="11" max="11" width="12.88671875" customWidth="1"/>
    <col min="12" max="12" width="14.109375" customWidth="1"/>
    <col min="13" max="13" width="12.77734375" customWidth="1"/>
    <col min="14" max="14" width="14.21875" customWidth="1"/>
    <col min="15" max="15" width="12.44140625" customWidth="1"/>
    <col min="16" max="16" width="14.21875" customWidth="1"/>
    <col min="17" max="17" width="14.44140625" customWidth="1"/>
    <col min="18" max="18" width="14.21875" customWidth="1"/>
    <col min="19" max="19" width="12.5546875" customWidth="1"/>
    <col min="20" max="20" width="14" customWidth="1"/>
    <col min="21" max="22" width="16.109375" hidden="1" customWidth="1"/>
    <col min="23" max="23" width="12.33203125" customWidth="1"/>
    <col min="24" max="24" width="14" customWidth="1"/>
    <col min="25" max="25" width="12" customWidth="1"/>
    <col min="26" max="26" width="14.44140625" customWidth="1"/>
    <col min="27" max="28" width="16.109375" hidden="1" customWidth="1"/>
    <col min="29" max="29" width="12.21875" customWidth="1"/>
    <col min="30" max="30" width="13.88671875" customWidth="1"/>
    <col min="31" max="34" width="16.109375" hidden="1" customWidth="1"/>
    <col min="35" max="35" width="12.6640625" customWidth="1"/>
    <col min="36" max="36" width="13.5546875" customWidth="1"/>
    <col min="37" max="37" width="13.21875" customWidth="1"/>
    <col min="38" max="38" width="13.77734375" customWidth="1"/>
    <col min="39" max="40" width="16.109375" hidden="1" customWidth="1"/>
    <col min="41" max="41" width="12.21875" customWidth="1"/>
    <col min="42" max="42" width="13.77734375" customWidth="1"/>
    <col min="43" max="43" width="13.21875" customWidth="1"/>
    <col min="44" max="44" width="13.6640625" customWidth="1"/>
    <col min="45" max="45" width="13.44140625" customWidth="1"/>
    <col min="46" max="46" width="14.44140625" customWidth="1"/>
    <col min="47" max="47" width="13.109375" customWidth="1"/>
    <col min="48" max="48" width="13.88671875" customWidth="1"/>
    <col min="49" max="49" width="13.21875" customWidth="1"/>
    <col min="50" max="50" width="14" customWidth="1"/>
    <col min="51" max="52" width="16.109375" hidden="1" customWidth="1"/>
    <col min="53" max="53" width="12.33203125" customWidth="1"/>
    <col min="54" max="54" width="14.44140625" customWidth="1"/>
    <col min="55" max="55" width="13.44140625" customWidth="1"/>
    <col min="56" max="56" width="14.44140625" customWidth="1"/>
    <col min="57" max="57" width="14" customWidth="1"/>
    <col min="58" max="58" width="14.6640625" customWidth="1"/>
    <col min="59" max="59" width="13.109375" customWidth="1"/>
    <col min="60" max="60" width="14.5546875" customWidth="1"/>
    <col min="61" max="61" width="12.6640625" customWidth="1"/>
    <col min="62" max="62" width="14.109375" customWidth="1"/>
    <col min="63" max="63" width="13.109375" customWidth="1"/>
    <col min="64" max="64" width="14.21875" customWidth="1"/>
    <col min="65" max="65" width="13.33203125" customWidth="1"/>
    <col min="66" max="66" width="14.109375" customWidth="1"/>
    <col min="67" max="67" width="12.33203125" customWidth="1"/>
    <col min="68" max="68" width="14.109375" customWidth="1"/>
    <col min="69" max="69" width="12.44140625" customWidth="1"/>
    <col min="70" max="70" width="14" customWidth="1"/>
    <col min="71" max="71" width="12.6640625" customWidth="1"/>
    <col min="72" max="72" width="14.33203125" customWidth="1"/>
    <col min="73" max="74" width="17.5546875" hidden="1" customWidth="1"/>
    <col min="75" max="75" width="13.5546875" customWidth="1"/>
    <col min="76" max="76" width="16.109375" customWidth="1"/>
    <col min="77" max="77" width="13.109375" customWidth="1"/>
    <col min="78" max="78" width="16.109375" customWidth="1"/>
    <col min="79" max="79" width="12.21875" customWidth="1"/>
    <col min="80" max="80" width="14.88671875" customWidth="1"/>
    <col min="81" max="82" width="16.109375" hidden="1" customWidth="1"/>
    <col min="83" max="83" width="12.44140625" customWidth="1"/>
    <col min="84" max="84" width="14.6640625" customWidth="1"/>
    <col min="85" max="90" width="16.109375" hidden="1" customWidth="1"/>
    <col min="91" max="91" width="12.88671875" customWidth="1"/>
    <col min="92" max="92" width="14.21875" customWidth="1"/>
    <col min="93" max="93" width="13.33203125" customWidth="1"/>
    <col min="94" max="94" width="13.77734375" customWidth="1"/>
    <col min="95" max="95" width="20.33203125" hidden="1" customWidth="1"/>
    <col min="96" max="96" width="18.33203125" hidden="1" customWidth="1"/>
    <col min="97" max="97" width="16" customWidth="1"/>
    <col min="98" max="98" width="15.33203125" customWidth="1"/>
  </cols>
  <sheetData>
    <row r="1" spans="2:130" ht="18" x14ac:dyDescent="0.35">
      <c r="B1" s="22"/>
      <c r="C1" s="44" t="s">
        <v>157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</row>
    <row r="2" spans="2:130" ht="18.600000000000001" thickBot="1" x14ac:dyDescent="0.4">
      <c r="B2" s="22"/>
      <c r="C2" s="45"/>
      <c r="D2" s="45"/>
      <c r="E2" s="45"/>
      <c r="F2" s="45"/>
      <c r="G2" s="45"/>
      <c r="H2" s="45"/>
      <c r="I2" s="32"/>
      <c r="J2" s="32"/>
      <c r="K2" s="45"/>
      <c r="L2" s="45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0"/>
      <c r="CT2" s="30"/>
      <c r="CU2" s="30"/>
      <c r="CV2" s="30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9"/>
      <c r="DZ2" s="49"/>
    </row>
    <row r="3" spans="2:130" s="8" customFormat="1" ht="116.25" customHeight="1" x14ac:dyDescent="0.3">
      <c r="B3" s="47" t="s">
        <v>78</v>
      </c>
      <c r="C3" s="41" t="s">
        <v>109</v>
      </c>
      <c r="D3" s="42"/>
      <c r="E3" s="41" t="s">
        <v>110</v>
      </c>
      <c r="F3" s="42"/>
      <c r="G3" s="43" t="s">
        <v>111</v>
      </c>
      <c r="H3" s="42"/>
      <c r="I3" s="51" t="s">
        <v>154</v>
      </c>
      <c r="J3" s="52"/>
      <c r="K3" s="41" t="s">
        <v>112</v>
      </c>
      <c r="L3" s="42"/>
      <c r="M3" s="41" t="s">
        <v>113</v>
      </c>
      <c r="N3" s="42"/>
      <c r="O3" s="41" t="s">
        <v>114</v>
      </c>
      <c r="P3" s="42"/>
      <c r="Q3" s="41" t="s">
        <v>115</v>
      </c>
      <c r="R3" s="42"/>
      <c r="S3" s="41" t="s">
        <v>116</v>
      </c>
      <c r="T3" s="42"/>
      <c r="U3" s="41" t="s">
        <v>117</v>
      </c>
      <c r="V3" s="42"/>
      <c r="W3" s="41" t="s">
        <v>118</v>
      </c>
      <c r="X3" s="42"/>
      <c r="Y3" s="41" t="s">
        <v>119</v>
      </c>
      <c r="Z3" s="42"/>
      <c r="AA3" s="41" t="s">
        <v>120</v>
      </c>
      <c r="AB3" s="42"/>
      <c r="AC3" s="43" t="s">
        <v>121</v>
      </c>
      <c r="AD3" s="42"/>
      <c r="AE3" s="51" t="s">
        <v>155</v>
      </c>
      <c r="AF3" s="52"/>
      <c r="AG3" s="41" t="s">
        <v>122</v>
      </c>
      <c r="AH3" s="42"/>
      <c r="AI3" s="41" t="s">
        <v>123</v>
      </c>
      <c r="AJ3" s="42"/>
      <c r="AK3" s="41" t="s">
        <v>124</v>
      </c>
      <c r="AL3" s="42"/>
      <c r="AM3" s="41" t="s">
        <v>125</v>
      </c>
      <c r="AN3" s="42"/>
      <c r="AO3" s="41" t="s">
        <v>126</v>
      </c>
      <c r="AP3" s="42"/>
      <c r="AQ3" s="41" t="s">
        <v>127</v>
      </c>
      <c r="AR3" s="42"/>
      <c r="AS3" s="41" t="s">
        <v>128</v>
      </c>
      <c r="AT3" s="42"/>
      <c r="AU3" s="43" t="s">
        <v>145</v>
      </c>
      <c r="AV3" s="42"/>
      <c r="AW3" s="43" t="s">
        <v>146</v>
      </c>
      <c r="AX3" s="43"/>
      <c r="AY3" s="43" t="s">
        <v>153</v>
      </c>
      <c r="AZ3" s="43"/>
      <c r="BA3" s="43" t="s">
        <v>129</v>
      </c>
      <c r="BB3" s="41"/>
      <c r="BC3" s="41" t="s">
        <v>130</v>
      </c>
      <c r="BD3" s="41"/>
      <c r="BE3" s="41" t="s">
        <v>131</v>
      </c>
      <c r="BF3" s="41"/>
      <c r="BG3" s="43" t="s">
        <v>148</v>
      </c>
      <c r="BH3" s="43"/>
      <c r="BI3" s="43" t="s">
        <v>151</v>
      </c>
      <c r="BJ3" s="43"/>
      <c r="BK3" s="41" t="s">
        <v>132</v>
      </c>
      <c r="BL3" s="41"/>
      <c r="BM3" s="43" t="s">
        <v>133</v>
      </c>
      <c r="BN3" s="43"/>
      <c r="BO3" s="50" t="s">
        <v>134</v>
      </c>
      <c r="BP3" s="50"/>
      <c r="BQ3" s="43" t="s">
        <v>149</v>
      </c>
      <c r="BR3" s="43"/>
      <c r="BS3" s="43" t="s">
        <v>150</v>
      </c>
      <c r="BT3" s="43"/>
      <c r="BU3" s="43" t="s">
        <v>152</v>
      </c>
      <c r="BV3" s="43"/>
      <c r="BW3" s="43" t="s">
        <v>147</v>
      </c>
      <c r="BX3" s="43"/>
      <c r="BY3" s="41" t="s">
        <v>135</v>
      </c>
      <c r="BZ3" s="41"/>
      <c r="CA3" s="41" t="s">
        <v>136</v>
      </c>
      <c r="CB3" s="41"/>
      <c r="CC3" s="41" t="s">
        <v>137</v>
      </c>
      <c r="CD3" s="41"/>
      <c r="CE3" s="41" t="s">
        <v>138</v>
      </c>
      <c r="CF3" s="41"/>
      <c r="CG3" s="41" t="s">
        <v>139</v>
      </c>
      <c r="CH3" s="41"/>
      <c r="CI3" s="43" t="s">
        <v>140</v>
      </c>
      <c r="CJ3" s="43"/>
      <c r="CK3" s="43" t="s">
        <v>141</v>
      </c>
      <c r="CL3" s="43"/>
      <c r="CM3" s="41" t="s">
        <v>142</v>
      </c>
      <c r="CN3" s="41"/>
      <c r="CO3" s="41" t="s">
        <v>143</v>
      </c>
      <c r="CP3" s="41"/>
      <c r="CQ3" s="41" t="s">
        <v>144</v>
      </c>
      <c r="CR3" s="41"/>
      <c r="CS3" s="53" t="s">
        <v>91</v>
      </c>
      <c r="CT3" s="54"/>
    </row>
    <row r="4" spans="2:130" s="8" customFormat="1" ht="60.75" customHeight="1" thickBot="1" x14ac:dyDescent="0.35">
      <c r="B4" s="48"/>
      <c r="C4" s="28" t="s">
        <v>79</v>
      </c>
      <c r="D4" s="28" t="s">
        <v>156</v>
      </c>
      <c r="E4" s="28" t="s">
        <v>79</v>
      </c>
      <c r="F4" s="28" t="s">
        <v>156</v>
      </c>
      <c r="G4" s="28" t="s">
        <v>79</v>
      </c>
      <c r="H4" s="28" t="s">
        <v>156</v>
      </c>
      <c r="I4" s="28" t="s">
        <v>79</v>
      </c>
      <c r="J4" s="28" t="s">
        <v>156</v>
      </c>
      <c r="K4" s="28" t="s">
        <v>79</v>
      </c>
      <c r="L4" s="28" t="s">
        <v>156</v>
      </c>
      <c r="M4" s="28" t="s">
        <v>79</v>
      </c>
      <c r="N4" s="28" t="s">
        <v>156</v>
      </c>
      <c r="O4" s="28" t="s">
        <v>79</v>
      </c>
      <c r="P4" s="28" t="s">
        <v>156</v>
      </c>
      <c r="Q4" s="28" t="s">
        <v>79</v>
      </c>
      <c r="R4" s="28" t="s">
        <v>156</v>
      </c>
      <c r="S4" s="28" t="s">
        <v>79</v>
      </c>
      <c r="T4" s="28" t="s">
        <v>156</v>
      </c>
      <c r="U4" s="28" t="s">
        <v>79</v>
      </c>
      <c r="V4" s="28" t="s">
        <v>156</v>
      </c>
      <c r="W4" s="28" t="s">
        <v>79</v>
      </c>
      <c r="X4" s="28" t="s">
        <v>156</v>
      </c>
      <c r="Y4" s="28" t="s">
        <v>79</v>
      </c>
      <c r="Z4" s="28" t="s">
        <v>156</v>
      </c>
      <c r="AA4" s="28" t="s">
        <v>79</v>
      </c>
      <c r="AB4" s="28" t="s">
        <v>156</v>
      </c>
      <c r="AC4" s="28" t="s">
        <v>79</v>
      </c>
      <c r="AD4" s="28" t="s">
        <v>156</v>
      </c>
      <c r="AE4" s="28" t="s">
        <v>79</v>
      </c>
      <c r="AF4" s="28" t="s">
        <v>156</v>
      </c>
      <c r="AG4" s="28" t="s">
        <v>79</v>
      </c>
      <c r="AH4" s="28" t="s">
        <v>156</v>
      </c>
      <c r="AI4" s="28" t="s">
        <v>79</v>
      </c>
      <c r="AJ4" s="28" t="s">
        <v>156</v>
      </c>
      <c r="AK4" s="28" t="s">
        <v>79</v>
      </c>
      <c r="AL4" s="28" t="s">
        <v>156</v>
      </c>
      <c r="AM4" s="28" t="s">
        <v>79</v>
      </c>
      <c r="AN4" s="28" t="s">
        <v>156</v>
      </c>
      <c r="AO4" s="28" t="s">
        <v>79</v>
      </c>
      <c r="AP4" s="28" t="s">
        <v>156</v>
      </c>
      <c r="AQ4" s="28" t="s">
        <v>79</v>
      </c>
      <c r="AR4" s="28" t="s">
        <v>156</v>
      </c>
      <c r="AS4" s="28" t="s">
        <v>79</v>
      </c>
      <c r="AT4" s="28" t="s">
        <v>156</v>
      </c>
      <c r="AU4" s="28" t="s">
        <v>79</v>
      </c>
      <c r="AV4" s="28" t="s">
        <v>156</v>
      </c>
      <c r="AW4" s="28" t="s">
        <v>79</v>
      </c>
      <c r="AX4" s="28" t="s">
        <v>156</v>
      </c>
      <c r="AY4" s="28" t="s">
        <v>79</v>
      </c>
      <c r="AZ4" s="28" t="s">
        <v>156</v>
      </c>
      <c r="BA4" s="28" t="s">
        <v>79</v>
      </c>
      <c r="BB4" s="28" t="s">
        <v>156</v>
      </c>
      <c r="BC4" s="28" t="s">
        <v>79</v>
      </c>
      <c r="BD4" s="28" t="s">
        <v>156</v>
      </c>
      <c r="BE4" s="28" t="s">
        <v>79</v>
      </c>
      <c r="BF4" s="28" t="s">
        <v>156</v>
      </c>
      <c r="BG4" s="28" t="s">
        <v>79</v>
      </c>
      <c r="BH4" s="28" t="s">
        <v>156</v>
      </c>
      <c r="BI4" s="28" t="s">
        <v>79</v>
      </c>
      <c r="BJ4" s="28" t="s">
        <v>156</v>
      </c>
      <c r="BK4" s="28" t="s">
        <v>79</v>
      </c>
      <c r="BL4" s="28" t="s">
        <v>156</v>
      </c>
      <c r="BM4" s="28" t="s">
        <v>79</v>
      </c>
      <c r="BN4" s="28" t="s">
        <v>156</v>
      </c>
      <c r="BO4" s="28" t="s">
        <v>79</v>
      </c>
      <c r="BP4" s="28" t="s">
        <v>156</v>
      </c>
      <c r="BQ4" s="28" t="s">
        <v>79</v>
      </c>
      <c r="BR4" s="28" t="s">
        <v>156</v>
      </c>
      <c r="BS4" s="28" t="s">
        <v>79</v>
      </c>
      <c r="BT4" s="28" t="s">
        <v>156</v>
      </c>
      <c r="BU4" s="28" t="s">
        <v>79</v>
      </c>
      <c r="BV4" s="28" t="s">
        <v>156</v>
      </c>
      <c r="BW4" s="28" t="s">
        <v>79</v>
      </c>
      <c r="BX4" s="28" t="s">
        <v>156</v>
      </c>
      <c r="BY4" s="28" t="s">
        <v>79</v>
      </c>
      <c r="BZ4" s="28" t="s">
        <v>156</v>
      </c>
      <c r="CA4" s="28" t="s">
        <v>79</v>
      </c>
      <c r="CB4" s="28" t="s">
        <v>156</v>
      </c>
      <c r="CC4" s="28" t="s">
        <v>79</v>
      </c>
      <c r="CD4" s="28" t="s">
        <v>156</v>
      </c>
      <c r="CE4" s="28" t="s">
        <v>79</v>
      </c>
      <c r="CF4" s="28" t="s">
        <v>156</v>
      </c>
      <c r="CG4" s="28" t="s">
        <v>79</v>
      </c>
      <c r="CH4" s="28" t="s">
        <v>156</v>
      </c>
      <c r="CI4" s="28" t="s">
        <v>79</v>
      </c>
      <c r="CJ4" s="28" t="s">
        <v>156</v>
      </c>
      <c r="CK4" s="28" t="s">
        <v>79</v>
      </c>
      <c r="CL4" s="28" t="s">
        <v>156</v>
      </c>
      <c r="CM4" s="28" t="s">
        <v>79</v>
      </c>
      <c r="CN4" s="28" t="s">
        <v>156</v>
      </c>
      <c r="CO4" s="28" t="s">
        <v>79</v>
      </c>
      <c r="CP4" s="28" t="s">
        <v>156</v>
      </c>
      <c r="CQ4" s="28" t="s">
        <v>79</v>
      </c>
      <c r="CR4" s="28" t="s">
        <v>156</v>
      </c>
      <c r="CS4" s="28" t="s">
        <v>79</v>
      </c>
      <c r="CT4" s="28" t="s">
        <v>156</v>
      </c>
    </row>
    <row r="5" spans="2:130" hidden="1" x14ac:dyDescent="0.3">
      <c r="B5" s="25" t="s">
        <v>44</v>
      </c>
      <c r="C5" s="33">
        <v>7846206.0499999998</v>
      </c>
      <c r="D5" s="33">
        <v>7697813.8899999997</v>
      </c>
      <c r="E5" s="33">
        <v>1589000</v>
      </c>
      <c r="F5" s="33">
        <v>1582966.98</v>
      </c>
      <c r="G5" s="33">
        <v>34859984.939999998</v>
      </c>
      <c r="H5" s="33">
        <v>34194335.520000003</v>
      </c>
      <c r="I5" s="33">
        <v>3600</v>
      </c>
      <c r="J5" s="33">
        <v>3600</v>
      </c>
      <c r="K5" s="33">
        <v>3371500</v>
      </c>
      <c r="L5" s="33">
        <v>3356054.64</v>
      </c>
      <c r="M5" s="33">
        <v>440000</v>
      </c>
      <c r="N5" s="33">
        <v>440000</v>
      </c>
      <c r="O5" s="33">
        <v>221512</v>
      </c>
      <c r="P5" s="34"/>
      <c r="Q5" s="33">
        <v>48575445.18</v>
      </c>
      <c r="R5" s="33">
        <v>20868205.989999998</v>
      </c>
      <c r="S5" s="33">
        <v>1259225</v>
      </c>
      <c r="T5" s="33">
        <v>1259225</v>
      </c>
      <c r="U5" s="34"/>
      <c r="V5" s="34"/>
      <c r="W5" s="33">
        <v>2633677</v>
      </c>
      <c r="X5" s="33">
        <v>2508099.17</v>
      </c>
      <c r="Y5" s="33">
        <v>247263.84</v>
      </c>
      <c r="Z5" s="33">
        <v>234341.38</v>
      </c>
      <c r="AA5" s="33">
        <v>91000</v>
      </c>
      <c r="AB5" s="33">
        <v>14000</v>
      </c>
      <c r="AC5" s="34"/>
      <c r="AD5" s="34"/>
      <c r="AE5" s="33">
        <v>217840</v>
      </c>
      <c r="AF5" s="33">
        <v>217840</v>
      </c>
      <c r="AG5" s="34"/>
      <c r="AH5" s="34"/>
      <c r="AI5" s="33">
        <v>1200000</v>
      </c>
      <c r="AJ5" s="33">
        <v>1200000</v>
      </c>
      <c r="AK5" s="33">
        <v>28722381.510000002</v>
      </c>
      <c r="AL5" s="33">
        <v>27713826.989999998</v>
      </c>
      <c r="AM5" s="34"/>
      <c r="AN5" s="34"/>
      <c r="AO5" s="33">
        <v>2228266</v>
      </c>
      <c r="AP5" s="33">
        <v>2218823</v>
      </c>
      <c r="AQ5" s="34"/>
      <c r="AR5" s="34"/>
      <c r="AS5" s="33">
        <v>7686482</v>
      </c>
      <c r="AT5" s="33">
        <v>7617618.6900000004</v>
      </c>
      <c r="AU5" s="33">
        <v>43861778.450000003</v>
      </c>
      <c r="AV5" s="33">
        <v>42768002.759999998</v>
      </c>
      <c r="AW5" s="34"/>
      <c r="AX5" s="34"/>
      <c r="AY5" s="34"/>
      <c r="AZ5" s="34"/>
      <c r="BA5" s="34"/>
      <c r="BB5" s="34"/>
      <c r="BC5" s="33">
        <v>50248974.960000001</v>
      </c>
      <c r="BD5" s="33">
        <v>46150937.890000001</v>
      </c>
      <c r="BE5" s="33">
        <v>267777148</v>
      </c>
      <c r="BF5" s="33">
        <v>260233591.21000001</v>
      </c>
      <c r="BG5" s="33">
        <v>5893001</v>
      </c>
      <c r="BH5" s="33">
        <v>5506074.4800000004</v>
      </c>
      <c r="BI5" s="33">
        <v>6219880</v>
      </c>
      <c r="BJ5" s="33">
        <v>3377584.33</v>
      </c>
      <c r="BK5" s="33">
        <v>7645358</v>
      </c>
      <c r="BL5" s="33">
        <v>7379492.5499999998</v>
      </c>
      <c r="BM5" s="33">
        <v>34855155.259999998</v>
      </c>
      <c r="BN5" s="33">
        <v>33984643.659999996</v>
      </c>
      <c r="BO5" s="33">
        <v>2855856</v>
      </c>
      <c r="BP5" s="33">
        <v>2833513.96</v>
      </c>
      <c r="BQ5" s="33">
        <v>797170</v>
      </c>
      <c r="BR5" s="33">
        <v>788200.2</v>
      </c>
      <c r="BS5" s="33">
        <v>981483.98</v>
      </c>
      <c r="BT5" s="33">
        <v>981447.64</v>
      </c>
      <c r="BU5" s="34"/>
      <c r="BV5" s="34"/>
      <c r="BW5" s="33">
        <v>27484284</v>
      </c>
      <c r="BX5" s="33">
        <v>27043319.02</v>
      </c>
      <c r="BY5" s="33">
        <v>36219974</v>
      </c>
      <c r="BZ5" s="33">
        <v>34384886.25</v>
      </c>
      <c r="CA5" s="33">
        <v>2063578</v>
      </c>
      <c r="CB5" s="33">
        <v>2062832.27</v>
      </c>
      <c r="CC5" s="34"/>
      <c r="CD5" s="34"/>
      <c r="CE5" s="33">
        <v>11103644.800000001</v>
      </c>
      <c r="CF5" s="33">
        <v>10846867.18</v>
      </c>
      <c r="CG5" s="34"/>
      <c r="CH5" s="34"/>
      <c r="CI5" s="34"/>
      <c r="CJ5" s="34"/>
      <c r="CK5" s="34"/>
      <c r="CL5" s="34"/>
      <c r="CM5" s="33">
        <v>691</v>
      </c>
      <c r="CN5" s="33">
        <v>690.54</v>
      </c>
      <c r="CO5" s="33">
        <v>9303598</v>
      </c>
      <c r="CP5" s="33">
        <v>9303598</v>
      </c>
      <c r="CQ5" s="33">
        <v>1500000</v>
      </c>
      <c r="CR5" s="33">
        <v>650000</v>
      </c>
      <c r="CS5" s="33">
        <v>650004958.97000003</v>
      </c>
      <c r="CT5" s="33">
        <v>599422433.19000006</v>
      </c>
    </row>
    <row r="6" spans="2:130" ht="26.4" hidden="1" x14ac:dyDescent="0.3">
      <c r="B6" s="23" t="s">
        <v>45</v>
      </c>
      <c r="C6" s="33">
        <v>5222716</v>
      </c>
      <c r="D6" s="33">
        <v>5219529.72</v>
      </c>
      <c r="E6" s="33">
        <v>1025163</v>
      </c>
      <c r="F6" s="33">
        <v>1025161.89</v>
      </c>
      <c r="G6" s="33">
        <v>23109031</v>
      </c>
      <c r="H6" s="33">
        <v>22970752.91</v>
      </c>
      <c r="I6" s="33">
        <v>500</v>
      </c>
      <c r="J6" s="33">
        <v>500</v>
      </c>
      <c r="K6" s="33">
        <v>4282460</v>
      </c>
      <c r="L6" s="33">
        <v>4270280.99</v>
      </c>
      <c r="M6" s="33">
        <v>290000</v>
      </c>
      <c r="N6" s="33">
        <v>290000</v>
      </c>
      <c r="O6" s="33">
        <v>82000</v>
      </c>
      <c r="P6" s="34"/>
      <c r="Q6" s="33">
        <v>28517767.43</v>
      </c>
      <c r="R6" s="33">
        <v>18551424.309999999</v>
      </c>
      <c r="S6" s="33">
        <v>521058</v>
      </c>
      <c r="T6" s="33">
        <v>521058</v>
      </c>
      <c r="U6" s="34"/>
      <c r="V6" s="34"/>
      <c r="W6" s="33">
        <v>212426</v>
      </c>
      <c r="X6" s="33">
        <v>212226</v>
      </c>
      <c r="Y6" s="33">
        <v>73366</v>
      </c>
      <c r="Z6" s="33">
        <v>63366</v>
      </c>
      <c r="AA6" s="34"/>
      <c r="AB6" s="34"/>
      <c r="AC6" s="33">
        <v>355100</v>
      </c>
      <c r="AD6" s="33">
        <v>339843.85</v>
      </c>
      <c r="AE6" s="34"/>
      <c r="AF6" s="34"/>
      <c r="AG6" s="34"/>
      <c r="AH6" s="34"/>
      <c r="AI6" s="33">
        <v>300000</v>
      </c>
      <c r="AJ6" s="33">
        <v>300000</v>
      </c>
      <c r="AK6" s="33">
        <v>106169735.02</v>
      </c>
      <c r="AL6" s="33">
        <v>101517138</v>
      </c>
      <c r="AM6" s="34"/>
      <c r="AN6" s="34"/>
      <c r="AO6" s="33">
        <v>1930228</v>
      </c>
      <c r="AP6" s="33">
        <v>1817517.67</v>
      </c>
      <c r="AQ6" s="34"/>
      <c r="AR6" s="34"/>
      <c r="AS6" s="33">
        <v>1154760</v>
      </c>
      <c r="AT6" s="33">
        <v>660499.44999999995</v>
      </c>
      <c r="AU6" s="33">
        <v>11669654.550000001</v>
      </c>
      <c r="AV6" s="33">
        <v>11592757.529999999</v>
      </c>
      <c r="AW6" s="34"/>
      <c r="AX6" s="34"/>
      <c r="AY6" s="34"/>
      <c r="AZ6" s="34"/>
      <c r="BA6" s="34"/>
      <c r="BB6" s="34"/>
      <c r="BC6" s="33">
        <v>21514439</v>
      </c>
      <c r="BD6" s="33">
        <v>21289793.449999999</v>
      </c>
      <c r="BE6" s="33">
        <v>223461836</v>
      </c>
      <c r="BF6" s="33">
        <v>218762490.50999999</v>
      </c>
      <c r="BG6" s="33">
        <v>13354456.74</v>
      </c>
      <c r="BH6" s="33">
        <v>13173733.85</v>
      </c>
      <c r="BI6" s="33">
        <v>1135015</v>
      </c>
      <c r="BJ6" s="33">
        <v>1130469.3999999999</v>
      </c>
      <c r="BK6" s="33">
        <v>8483243</v>
      </c>
      <c r="BL6" s="33">
        <v>8430782.2699999996</v>
      </c>
      <c r="BM6" s="33">
        <v>44812472.390000001</v>
      </c>
      <c r="BN6" s="33">
        <v>44361377.829999998</v>
      </c>
      <c r="BO6" s="33">
        <v>4270982</v>
      </c>
      <c r="BP6" s="33">
        <v>4270821.29</v>
      </c>
      <c r="BQ6" s="33">
        <v>122157</v>
      </c>
      <c r="BR6" s="33">
        <v>120466.94</v>
      </c>
      <c r="BS6" s="33">
        <v>1657731</v>
      </c>
      <c r="BT6" s="33">
        <v>1605073.97</v>
      </c>
      <c r="BU6" s="34"/>
      <c r="BV6" s="34"/>
      <c r="BW6" s="33">
        <v>19345709</v>
      </c>
      <c r="BX6" s="33">
        <v>19060991.300000001</v>
      </c>
      <c r="BY6" s="33">
        <v>30565671</v>
      </c>
      <c r="BZ6" s="33">
        <v>29401596.109999999</v>
      </c>
      <c r="CA6" s="33">
        <v>1935692</v>
      </c>
      <c r="CB6" s="33">
        <v>1935691.21</v>
      </c>
      <c r="CC6" s="34"/>
      <c r="CD6" s="34"/>
      <c r="CE6" s="33">
        <v>134442146.09999999</v>
      </c>
      <c r="CF6" s="33">
        <v>121915438.29000001</v>
      </c>
      <c r="CG6" s="34"/>
      <c r="CH6" s="34"/>
      <c r="CI6" s="34"/>
      <c r="CJ6" s="34"/>
      <c r="CK6" s="34"/>
      <c r="CL6" s="34"/>
      <c r="CM6" s="33">
        <v>15</v>
      </c>
      <c r="CN6" s="33">
        <v>14.75</v>
      </c>
      <c r="CO6" s="33">
        <v>6641629</v>
      </c>
      <c r="CP6" s="33">
        <v>6641629</v>
      </c>
      <c r="CQ6" s="33">
        <v>303155</v>
      </c>
      <c r="CR6" s="33">
        <v>303155</v>
      </c>
      <c r="CS6" s="33">
        <v>696962314.23000002</v>
      </c>
      <c r="CT6" s="33">
        <v>661755581.49000001</v>
      </c>
    </row>
    <row r="7" spans="2:130" ht="26.4" hidden="1" x14ac:dyDescent="0.3">
      <c r="B7" s="23" t="s">
        <v>47</v>
      </c>
      <c r="C7" s="33">
        <v>7610313.2000000002</v>
      </c>
      <c r="D7" s="33">
        <v>7486258.5099999998</v>
      </c>
      <c r="E7" s="33">
        <v>1685195.46</v>
      </c>
      <c r="F7" s="33">
        <v>1684931.22</v>
      </c>
      <c r="G7" s="33">
        <v>40190155.090000004</v>
      </c>
      <c r="H7" s="33">
        <v>39637917.619999997</v>
      </c>
      <c r="I7" s="33">
        <v>500</v>
      </c>
      <c r="J7" s="33">
        <v>500</v>
      </c>
      <c r="K7" s="33">
        <v>549494.32999999996</v>
      </c>
      <c r="L7" s="33">
        <v>549494.32999999996</v>
      </c>
      <c r="M7" s="33">
        <v>90000</v>
      </c>
      <c r="N7" s="33">
        <v>90000</v>
      </c>
      <c r="O7" s="34"/>
      <c r="P7" s="34"/>
      <c r="Q7" s="33">
        <v>36949306.859999999</v>
      </c>
      <c r="R7" s="33">
        <v>28853424.420000002</v>
      </c>
      <c r="S7" s="33">
        <v>1172382</v>
      </c>
      <c r="T7" s="33">
        <v>1172382</v>
      </c>
      <c r="U7" s="34"/>
      <c r="V7" s="34"/>
      <c r="W7" s="33">
        <v>280220.90000000002</v>
      </c>
      <c r="X7" s="33">
        <v>278932.5</v>
      </c>
      <c r="Y7" s="33">
        <v>217477.54</v>
      </c>
      <c r="Z7" s="33">
        <v>215887.38</v>
      </c>
      <c r="AA7" s="33">
        <v>2200</v>
      </c>
      <c r="AB7" s="33">
        <v>2200</v>
      </c>
      <c r="AC7" s="34"/>
      <c r="AD7" s="34"/>
      <c r="AE7" s="34"/>
      <c r="AF7" s="34"/>
      <c r="AG7" s="34"/>
      <c r="AH7" s="34"/>
      <c r="AI7" s="33">
        <v>1599256</v>
      </c>
      <c r="AJ7" s="33">
        <v>1589256</v>
      </c>
      <c r="AK7" s="33">
        <v>37676352.43</v>
      </c>
      <c r="AL7" s="33">
        <v>34722023.469999999</v>
      </c>
      <c r="AM7" s="34"/>
      <c r="AN7" s="34"/>
      <c r="AO7" s="33">
        <v>7480253.7800000003</v>
      </c>
      <c r="AP7" s="33">
        <v>6819693.6399999997</v>
      </c>
      <c r="AQ7" s="33">
        <v>67844.19</v>
      </c>
      <c r="AR7" s="33">
        <v>58692.79</v>
      </c>
      <c r="AS7" s="33">
        <v>33202739.440000001</v>
      </c>
      <c r="AT7" s="33">
        <v>32564853.079999998</v>
      </c>
      <c r="AU7" s="33">
        <v>37697701.68</v>
      </c>
      <c r="AV7" s="33">
        <v>37221897.619999997</v>
      </c>
      <c r="AW7" s="34"/>
      <c r="AX7" s="34"/>
      <c r="AY7" s="34"/>
      <c r="AZ7" s="34"/>
      <c r="BA7" s="33">
        <v>27900000</v>
      </c>
      <c r="BB7" s="33">
        <v>27613791.649999999</v>
      </c>
      <c r="BC7" s="33">
        <v>94005866.650000006</v>
      </c>
      <c r="BD7" s="33">
        <v>92098596.230000004</v>
      </c>
      <c r="BE7" s="33">
        <v>314848848.93000001</v>
      </c>
      <c r="BF7" s="33">
        <v>308510614.41000003</v>
      </c>
      <c r="BG7" s="33">
        <v>29006304.09</v>
      </c>
      <c r="BH7" s="33">
        <v>28370943.629999999</v>
      </c>
      <c r="BI7" s="33">
        <v>18989482.059999999</v>
      </c>
      <c r="BJ7" s="33">
        <v>18840686.940000001</v>
      </c>
      <c r="BK7" s="33">
        <v>10096654</v>
      </c>
      <c r="BL7" s="33">
        <v>9924795.8300000001</v>
      </c>
      <c r="BM7" s="33">
        <v>54097811.530000001</v>
      </c>
      <c r="BN7" s="33">
        <v>51700350.549999997</v>
      </c>
      <c r="BO7" s="33">
        <v>4246226</v>
      </c>
      <c r="BP7" s="33">
        <v>4213062.8</v>
      </c>
      <c r="BQ7" s="33">
        <v>385299</v>
      </c>
      <c r="BR7" s="33">
        <v>385299</v>
      </c>
      <c r="BS7" s="33">
        <v>466396.52</v>
      </c>
      <c r="BT7" s="33">
        <v>462047.79</v>
      </c>
      <c r="BU7" s="34"/>
      <c r="BV7" s="34"/>
      <c r="BW7" s="33">
        <v>33912793</v>
      </c>
      <c r="BX7" s="33">
        <v>33513131.93</v>
      </c>
      <c r="BY7" s="33">
        <v>50374903.259999998</v>
      </c>
      <c r="BZ7" s="33">
        <v>48617806.270000003</v>
      </c>
      <c r="CA7" s="34"/>
      <c r="CB7" s="34"/>
      <c r="CC7" s="33">
        <v>11365057.6</v>
      </c>
      <c r="CD7" s="33">
        <v>8971558.2899999991</v>
      </c>
      <c r="CE7" s="34"/>
      <c r="CF7" s="34"/>
      <c r="CG7" s="34"/>
      <c r="CH7" s="34"/>
      <c r="CI7" s="34"/>
      <c r="CJ7" s="34"/>
      <c r="CK7" s="34"/>
      <c r="CL7" s="34"/>
      <c r="CM7" s="33">
        <v>51</v>
      </c>
      <c r="CN7" s="33">
        <v>50.55</v>
      </c>
      <c r="CO7" s="33">
        <v>11501809</v>
      </c>
      <c r="CP7" s="33">
        <v>11501809</v>
      </c>
      <c r="CQ7" s="34"/>
      <c r="CR7" s="34"/>
      <c r="CS7" s="33">
        <v>867668895.53999996</v>
      </c>
      <c r="CT7" s="33">
        <v>837672889.45000005</v>
      </c>
    </row>
    <row r="8" spans="2:130" ht="26.4" hidden="1" x14ac:dyDescent="0.3">
      <c r="B8" s="23" t="s">
        <v>52</v>
      </c>
      <c r="C8" s="33">
        <v>9223831.9000000004</v>
      </c>
      <c r="D8" s="33">
        <v>9217428.6199999992</v>
      </c>
      <c r="E8" s="33">
        <v>501675.7</v>
      </c>
      <c r="F8" s="33">
        <v>501675.7</v>
      </c>
      <c r="G8" s="33">
        <v>28084723.370000001</v>
      </c>
      <c r="H8" s="33">
        <v>28029397.170000002</v>
      </c>
      <c r="I8" s="33">
        <v>4450</v>
      </c>
      <c r="J8" s="33">
        <v>4450</v>
      </c>
      <c r="K8" s="33">
        <v>4914688.21</v>
      </c>
      <c r="L8" s="33">
        <v>4874383.1900000004</v>
      </c>
      <c r="M8" s="33">
        <v>68229.2</v>
      </c>
      <c r="N8" s="33">
        <v>68229.2</v>
      </c>
      <c r="O8" s="34"/>
      <c r="P8" s="34"/>
      <c r="Q8" s="33">
        <v>103521230.91</v>
      </c>
      <c r="R8" s="33">
        <v>52809529.920000002</v>
      </c>
      <c r="S8" s="33">
        <v>1432911</v>
      </c>
      <c r="T8" s="33">
        <v>1432911</v>
      </c>
      <c r="U8" s="34"/>
      <c r="V8" s="34"/>
      <c r="W8" s="33">
        <v>1481643.14</v>
      </c>
      <c r="X8" s="33">
        <v>1324952.28</v>
      </c>
      <c r="Y8" s="33">
        <v>482560.49</v>
      </c>
      <c r="Z8" s="33">
        <v>470055.61</v>
      </c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3">
        <v>24844407.41</v>
      </c>
      <c r="AL8" s="33">
        <v>20079915.43</v>
      </c>
      <c r="AM8" s="34"/>
      <c r="AN8" s="34"/>
      <c r="AO8" s="33">
        <v>3267706</v>
      </c>
      <c r="AP8" s="33">
        <v>2470706</v>
      </c>
      <c r="AQ8" s="33">
        <v>1464636</v>
      </c>
      <c r="AR8" s="33">
        <v>1332698.24</v>
      </c>
      <c r="AS8" s="33">
        <v>57389973</v>
      </c>
      <c r="AT8" s="33">
        <v>43833062.890000001</v>
      </c>
      <c r="AU8" s="33">
        <v>16418462.35</v>
      </c>
      <c r="AV8" s="33">
        <v>14208277.5</v>
      </c>
      <c r="AW8" s="34"/>
      <c r="AX8" s="34"/>
      <c r="AY8" s="34"/>
      <c r="AZ8" s="34"/>
      <c r="BA8" s="34"/>
      <c r="BB8" s="34"/>
      <c r="BC8" s="33">
        <v>26154847</v>
      </c>
      <c r="BD8" s="33">
        <v>23170128.719999999</v>
      </c>
      <c r="BE8" s="33">
        <v>270419465.88999999</v>
      </c>
      <c r="BF8" s="33">
        <v>268260877.56</v>
      </c>
      <c r="BG8" s="33">
        <v>13956859.859999999</v>
      </c>
      <c r="BH8" s="33">
        <v>13836411.23</v>
      </c>
      <c r="BI8" s="33">
        <v>1712425</v>
      </c>
      <c r="BJ8" s="33">
        <v>1693092.64</v>
      </c>
      <c r="BK8" s="33">
        <v>7115648</v>
      </c>
      <c r="BL8" s="33">
        <v>7089443.8799999999</v>
      </c>
      <c r="BM8" s="33">
        <v>40092773.229999997</v>
      </c>
      <c r="BN8" s="33">
        <v>36658263.399999999</v>
      </c>
      <c r="BO8" s="33">
        <v>4771123</v>
      </c>
      <c r="BP8" s="33">
        <v>4754614.6100000003</v>
      </c>
      <c r="BQ8" s="33">
        <v>212579</v>
      </c>
      <c r="BR8" s="33">
        <v>212579</v>
      </c>
      <c r="BS8" s="33">
        <v>1052759.17</v>
      </c>
      <c r="BT8" s="33">
        <v>1031372.49</v>
      </c>
      <c r="BU8" s="34"/>
      <c r="BV8" s="34"/>
      <c r="BW8" s="33">
        <v>22468009</v>
      </c>
      <c r="BX8" s="33">
        <v>22327827.309999999</v>
      </c>
      <c r="BY8" s="33">
        <v>37652711</v>
      </c>
      <c r="BZ8" s="33">
        <v>33521925.199999999</v>
      </c>
      <c r="CA8" s="33">
        <v>3447346</v>
      </c>
      <c r="CB8" s="33">
        <v>3418783.73</v>
      </c>
      <c r="CC8" s="34"/>
      <c r="CD8" s="34"/>
      <c r="CE8" s="33">
        <v>151229264.97</v>
      </c>
      <c r="CF8" s="33">
        <v>52666042.670000002</v>
      </c>
      <c r="CG8" s="34"/>
      <c r="CH8" s="34"/>
      <c r="CI8" s="34"/>
      <c r="CJ8" s="34"/>
      <c r="CK8" s="34"/>
      <c r="CL8" s="34"/>
      <c r="CM8" s="34"/>
      <c r="CN8" s="34"/>
      <c r="CO8" s="33">
        <v>9393876</v>
      </c>
      <c r="CP8" s="33">
        <v>9393876</v>
      </c>
      <c r="CQ8" s="34"/>
      <c r="CR8" s="34"/>
      <c r="CS8" s="33">
        <v>842780815.79999995</v>
      </c>
      <c r="CT8" s="33">
        <v>658692911.19000006</v>
      </c>
    </row>
    <row r="9" spans="2:130" ht="26.4" hidden="1" x14ac:dyDescent="0.3">
      <c r="B9" s="23" t="s">
        <v>53</v>
      </c>
      <c r="C9" s="33">
        <v>6546902.3700000001</v>
      </c>
      <c r="D9" s="33">
        <v>6513367.5</v>
      </c>
      <c r="E9" s="33">
        <v>479983.15</v>
      </c>
      <c r="F9" s="33">
        <v>458390.09</v>
      </c>
      <c r="G9" s="33">
        <v>32149526.670000002</v>
      </c>
      <c r="H9" s="33">
        <v>31740907.93</v>
      </c>
      <c r="I9" s="33">
        <v>10400</v>
      </c>
      <c r="J9" s="33">
        <v>10400</v>
      </c>
      <c r="K9" s="33">
        <v>4927835.74</v>
      </c>
      <c r="L9" s="33">
        <v>4923650.43</v>
      </c>
      <c r="M9" s="33">
        <v>1625000</v>
      </c>
      <c r="N9" s="33">
        <v>1625000</v>
      </c>
      <c r="O9" s="33">
        <v>265000</v>
      </c>
      <c r="P9" s="34"/>
      <c r="Q9" s="33">
        <v>22525049.050000001</v>
      </c>
      <c r="R9" s="33">
        <v>18311964.059999999</v>
      </c>
      <c r="S9" s="33">
        <v>607901</v>
      </c>
      <c r="T9" s="33">
        <v>607901</v>
      </c>
      <c r="U9" s="33">
        <v>1000</v>
      </c>
      <c r="V9" s="34"/>
      <c r="W9" s="33">
        <v>2325000</v>
      </c>
      <c r="X9" s="33">
        <v>2261235.14</v>
      </c>
      <c r="Y9" s="33">
        <v>36942.76</v>
      </c>
      <c r="Z9" s="33">
        <v>27385.52</v>
      </c>
      <c r="AA9" s="34"/>
      <c r="AB9" s="34"/>
      <c r="AC9" s="34"/>
      <c r="AD9" s="34"/>
      <c r="AE9" s="34"/>
      <c r="AF9" s="34"/>
      <c r="AG9" s="34"/>
      <c r="AH9" s="34"/>
      <c r="AI9" s="33">
        <v>842200</v>
      </c>
      <c r="AJ9" s="33">
        <v>842200</v>
      </c>
      <c r="AK9" s="33">
        <v>55712960.729999997</v>
      </c>
      <c r="AL9" s="33">
        <v>32202967.710000001</v>
      </c>
      <c r="AM9" s="34"/>
      <c r="AN9" s="34"/>
      <c r="AO9" s="33">
        <v>3706674</v>
      </c>
      <c r="AP9" s="33">
        <v>3352676</v>
      </c>
      <c r="AQ9" s="33">
        <v>823791.86</v>
      </c>
      <c r="AR9" s="33">
        <v>74499.72</v>
      </c>
      <c r="AS9" s="33">
        <v>60596114.920000002</v>
      </c>
      <c r="AT9" s="33">
        <v>51501558.210000001</v>
      </c>
      <c r="AU9" s="33">
        <v>19051859</v>
      </c>
      <c r="AV9" s="33">
        <v>15627941.9</v>
      </c>
      <c r="AW9" s="33">
        <v>9482972.0600000005</v>
      </c>
      <c r="AX9" s="33">
        <v>9482962.0600000005</v>
      </c>
      <c r="AY9" s="34"/>
      <c r="AZ9" s="34"/>
      <c r="BA9" s="34"/>
      <c r="BB9" s="34"/>
      <c r="BC9" s="33">
        <v>66281515</v>
      </c>
      <c r="BD9" s="33">
        <v>45754011.530000001</v>
      </c>
      <c r="BE9" s="33">
        <v>160923662.25999999</v>
      </c>
      <c r="BF9" s="33">
        <v>157249177.53999999</v>
      </c>
      <c r="BG9" s="33">
        <v>17928555.739999998</v>
      </c>
      <c r="BH9" s="33">
        <v>17825672.32</v>
      </c>
      <c r="BI9" s="33">
        <v>1687000</v>
      </c>
      <c r="BJ9" s="33">
        <v>1593371</v>
      </c>
      <c r="BK9" s="33">
        <v>7231698</v>
      </c>
      <c r="BL9" s="33">
        <v>7104742.25</v>
      </c>
      <c r="BM9" s="33">
        <v>43064276.450000003</v>
      </c>
      <c r="BN9" s="33">
        <v>38913191.289999999</v>
      </c>
      <c r="BO9" s="33">
        <v>8064556</v>
      </c>
      <c r="BP9" s="33">
        <v>8032657.9800000004</v>
      </c>
      <c r="BQ9" s="33">
        <v>265723</v>
      </c>
      <c r="BR9" s="33">
        <v>261030</v>
      </c>
      <c r="BS9" s="33">
        <v>1846808.01</v>
      </c>
      <c r="BT9" s="33">
        <v>1799475.86</v>
      </c>
      <c r="BU9" s="34"/>
      <c r="BV9" s="34"/>
      <c r="BW9" s="33">
        <v>12824751</v>
      </c>
      <c r="BX9" s="33">
        <v>12055858.4</v>
      </c>
      <c r="BY9" s="33">
        <v>27923425</v>
      </c>
      <c r="BZ9" s="33">
        <v>25161164.34</v>
      </c>
      <c r="CA9" s="33">
        <v>2621900</v>
      </c>
      <c r="CB9" s="33">
        <v>2621900</v>
      </c>
      <c r="CC9" s="34"/>
      <c r="CD9" s="34"/>
      <c r="CE9" s="33">
        <v>296040</v>
      </c>
      <c r="CF9" s="33">
        <v>255990</v>
      </c>
      <c r="CG9" s="34"/>
      <c r="CH9" s="34"/>
      <c r="CI9" s="34"/>
      <c r="CJ9" s="34"/>
      <c r="CK9" s="34"/>
      <c r="CL9" s="34"/>
      <c r="CM9" s="34"/>
      <c r="CN9" s="34"/>
      <c r="CO9" s="33">
        <v>8740905</v>
      </c>
      <c r="CP9" s="33">
        <v>8740905</v>
      </c>
      <c r="CQ9" s="34"/>
      <c r="CR9" s="34"/>
      <c r="CS9" s="33">
        <v>581417928.76999998</v>
      </c>
      <c r="CT9" s="33">
        <v>506934154.77999997</v>
      </c>
    </row>
    <row r="10" spans="2:130" ht="26.4" hidden="1" x14ac:dyDescent="0.3">
      <c r="B10" s="23" t="s">
        <v>54</v>
      </c>
      <c r="C10" s="33">
        <v>9103989.7799999993</v>
      </c>
      <c r="D10" s="33">
        <v>8967470.5299999993</v>
      </c>
      <c r="E10" s="33">
        <v>1056196.1499999999</v>
      </c>
      <c r="F10" s="33">
        <v>979299.08</v>
      </c>
      <c r="G10" s="33">
        <v>33773466.200000003</v>
      </c>
      <c r="H10" s="33">
        <v>33118155.600000001</v>
      </c>
      <c r="I10" s="33">
        <v>5000</v>
      </c>
      <c r="J10" s="34"/>
      <c r="K10" s="33">
        <v>3329618.06</v>
      </c>
      <c r="L10" s="33">
        <v>3329164.26</v>
      </c>
      <c r="M10" s="33">
        <v>246980</v>
      </c>
      <c r="N10" s="33">
        <v>246980</v>
      </c>
      <c r="O10" s="33">
        <v>141968</v>
      </c>
      <c r="P10" s="34"/>
      <c r="Q10" s="33">
        <v>43069723.75</v>
      </c>
      <c r="R10" s="33">
        <v>33150387.629999999</v>
      </c>
      <c r="S10" s="33">
        <v>1389491</v>
      </c>
      <c r="T10" s="33">
        <v>1389491</v>
      </c>
      <c r="U10" s="34"/>
      <c r="V10" s="34"/>
      <c r="W10" s="33">
        <v>261800</v>
      </c>
      <c r="X10" s="33">
        <v>188607.5</v>
      </c>
      <c r="Y10" s="33">
        <v>804489.48</v>
      </c>
      <c r="Z10" s="33">
        <v>750776.24</v>
      </c>
      <c r="AA10" s="33">
        <v>4000</v>
      </c>
      <c r="AB10" s="33">
        <v>1951.5</v>
      </c>
      <c r="AC10" s="34"/>
      <c r="AD10" s="34"/>
      <c r="AE10" s="34"/>
      <c r="AF10" s="34"/>
      <c r="AG10" s="34"/>
      <c r="AH10" s="34"/>
      <c r="AI10" s="34"/>
      <c r="AJ10" s="34"/>
      <c r="AK10" s="33">
        <v>12673779.52</v>
      </c>
      <c r="AL10" s="33">
        <v>1219368.5</v>
      </c>
      <c r="AM10" s="34"/>
      <c r="AN10" s="34"/>
      <c r="AO10" s="33">
        <v>1309998</v>
      </c>
      <c r="AP10" s="33">
        <v>952045.2</v>
      </c>
      <c r="AQ10" s="33">
        <v>135165.84</v>
      </c>
      <c r="AR10" s="33">
        <v>131172.9</v>
      </c>
      <c r="AS10" s="33">
        <v>43003198.780000001</v>
      </c>
      <c r="AT10" s="33">
        <v>41856958.640000001</v>
      </c>
      <c r="AU10" s="33">
        <v>13715506.25</v>
      </c>
      <c r="AV10" s="33">
        <v>13067635.58</v>
      </c>
      <c r="AW10" s="34"/>
      <c r="AX10" s="34"/>
      <c r="AY10" s="34"/>
      <c r="AZ10" s="34"/>
      <c r="BA10" s="34"/>
      <c r="BB10" s="34"/>
      <c r="BC10" s="33">
        <v>61757308.799999997</v>
      </c>
      <c r="BD10" s="33">
        <v>57812578.030000001</v>
      </c>
      <c r="BE10" s="33">
        <v>187313379.06</v>
      </c>
      <c r="BF10" s="33">
        <v>178636544.74000001</v>
      </c>
      <c r="BG10" s="33">
        <v>13909638.699999999</v>
      </c>
      <c r="BH10" s="33">
        <v>13503518.439999999</v>
      </c>
      <c r="BI10" s="33">
        <v>1711890</v>
      </c>
      <c r="BJ10" s="33">
        <v>1697220</v>
      </c>
      <c r="BK10" s="33">
        <v>11906014.57</v>
      </c>
      <c r="BL10" s="33">
        <v>11733008.98</v>
      </c>
      <c r="BM10" s="33">
        <v>61167975.969999999</v>
      </c>
      <c r="BN10" s="33">
        <v>55776225.840000004</v>
      </c>
      <c r="BO10" s="33">
        <v>8583631.7200000007</v>
      </c>
      <c r="BP10" s="33">
        <v>8431123.1199999992</v>
      </c>
      <c r="BQ10" s="33">
        <v>1009749</v>
      </c>
      <c r="BR10" s="33">
        <v>445647.35</v>
      </c>
      <c r="BS10" s="33">
        <v>4803694.3600000003</v>
      </c>
      <c r="BT10" s="33">
        <v>4777132.66</v>
      </c>
      <c r="BU10" s="34"/>
      <c r="BV10" s="34"/>
      <c r="BW10" s="33">
        <v>18417438</v>
      </c>
      <c r="BX10" s="33">
        <v>18015830.390000001</v>
      </c>
      <c r="BY10" s="33">
        <v>34357459.909999996</v>
      </c>
      <c r="BZ10" s="33">
        <v>32648421.48</v>
      </c>
      <c r="CA10" s="33">
        <v>4276841.6500000004</v>
      </c>
      <c r="CB10" s="33">
        <v>4276841.6500000004</v>
      </c>
      <c r="CC10" s="34"/>
      <c r="CD10" s="34"/>
      <c r="CE10" s="33">
        <v>500434</v>
      </c>
      <c r="CF10" s="33">
        <v>281634</v>
      </c>
      <c r="CG10" s="34"/>
      <c r="CH10" s="34"/>
      <c r="CI10" s="34"/>
      <c r="CJ10" s="34"/>
      <c r="CK10" s="33">
        <v>2605000</v>
      </c>
      <c r="CL10" s="33">
        <v>2547399</v>
      </c>
      <c r="CM10" s="34"/>
      <c r="CN10" s="34"/>
      <c r="CO10" s="33">
        <v>7964123</v>
      </c>
      <c r="CP10" s="33">
        <v>7964123</v>
      </c>
      <c r="CQ10" s="33">
        <v>402600</v>
      </c>
      <c r="CR10" s="33">
        <v>402600</v>
      </c>
      <c r="CS10" s="33">
        <v>584711549.54999995</v>
      </c>
      <c r="CT10" s="33">
        <v>538299312.84000003</v>
      </c>
    </row>
    <row r="11" spans="2:130" ht="26.4" hidden="1" x14ac:dyDescent="0.3">
      <c r="B11" s="23" t="s">
        <v>55</v>
      </c>
      <c r="C11" s="33">
        <v>7993897.3799999999</v>
      </c>
      <c r="D11" s="33">
        <v>7810670.4199999999</v>
      </c>
      <c r="E11" s="33">
        <v>633987</v>
      </c>
      <c r="F11" s="33">
        <v>377883.94</v>
      </c>
      <c r="G11" s="33">
        <v>38016071.670000002</v>
      </c>
      <c r="H11" s="33">
        <v>33295799.420000002</v>
      </c>
      <c r="I11" s="34"/>
      <c r="J11" s="34"/>
      <c r="K11" s="33">
        <v>3457235</v>
      </c>
      <c r="L11" s="33">
        <v>3419830.87</v>
      </c>
      <c r="M11" s="33">
        <v>607000</v>
      </c>
      <c r="N11" s="33">
        <v>607000</v>
      </c>
      <c r="O11" s="33">
        <v>86000</v>
      </c>
      <c r="P11" s="34"/>
      <c r="Q11" s="33">
        <v>39997964.25</v>
      </c>
      <c r="R11" s="33">
        <v>23487698.280000001</v>
      </c>
      <c r="S11" s="33">
        <v>1302651</v>
      </c>
      <c r="T11" s="33">
        <v>1302651</v>
      </c>
      <c r="U11" s="34"/>
      <c r="V11" s="34"/>
      <c r="W11" s="33">
        <v>6600720</v>
      </c>
      <c r="X11" s="33">
        <v>3308047.21</v>
      </c>
      <c r="Y11" s="33">
        <v>23580</v>
      </c>
      <c r="Z11" s="33">
        <v>22580</v>
      </c>
      <c r="AA11" s="33">
        <v>435412</v>
      </c>
      <c r="AB11" s="33">
        <v>388065.97</v>
      </c>
      <c r="AC11" s="34"/>
      <c r="AD11" s="34"/>
      <c r="AE11" s="34"/>
      <c r="AF11" s="34"/>
      <c r="AG11" s="34"/>
      <c r="AH11" s="34"/>
      <c r="AI11" s="33">
        <v>300000</v>
      </c>
      <c r="AJ11" s="33">
        <v>241846.39999999999</v>
      </c>
      <c r="AK11" s="33">
        <v>154608382.94999999</v>
      </c>
      <c r="AL11" s="33">
        <v>144579776.00999999</v>
      </c>
      <c r="AM11" s="34"/>
      <c r="AN11" s="34"/>
      <c r="AO11" s="33">
        <v>4621858.5999999996</v>
      </c>
      <c r="AP11" s="33">
        <v>4006749.6</v>
      </c>
      <c r="AQ11" s="33">
        <v>660716.47</v>
      </c>
      <c r="AR11" s="33">
        <v>649263.09</v>
      </c>
      <c r="AS11" s="33">
        <v>17860380.210000001</v>
      </c>
      <c r="AT11" s="33">
        <v>16519443.439999999</v>
      </c>
      <c r="AU11" s="33">
        <v>28415829.670000002</v>
      </c>
      <c r="AV11" s="33">
        <v>28047870.039999999</v>
      </c>
      <c r="AW11" s="34"/>
      <c r="AX11" s="34"/>
      <c r="AY11" s="34"/>
      <c r="AZ11" s="34"/>
      <c r="BA11" s="34"/>
      <c r="BB11" s="34"/>
      <c r="BC11" s="33">
        <v>90979196.400000006</v>
      </c>
      <c r="BD11" s="33">
        <v>64067173.189999998</v>
      </c>
      <c r="BE11" s="33">
        <v>296201111.20999998</v>
      </c>
      <c r="BF11" s="33">
        <v>278694952.24000001</v>
      </c>
      <c r="BG11" s="33">
        <v>8418489</v>
      </c>
      <c r="BH11" s="33">
        <v>7580906.8799999999</v>
      </c>
      <c r="BI11" s="33">
        <v>2331782</v>
      </c>
      <c r="BJ11" s="33">
        <v>2207485</v>
      </c>
      <c r="BK11" s="33">
        <v>12504579</v>
      </c>
      <c r="BL11" s="33">
        <v>11772309.73</v>
      </c>
      <c r="BM11" s="33">
        <v>43836820.890000001</v>
      </c>
      <c r="BN11" s="33">
        <v>37556545.049999997</v>
      </c>
      <c r="BO11" s="33">
        <v>6255199</v>
      </c>
      <c r="BP11" s="33">
        <v>5388852.4699999997</v>
      </c>
      <c r="BQ11" s="33">
        <v>279009</v>
      </c>
      <c r="BR11" s="33">
        <v>279009</v>
      </c>
      <c r="BS11" s="33">
        <v>3783586.51</v>
      </c>
      <c r="BT11" s="33">
        <v>3656182.52</v>
      </c>
      <c r="BU11" s="34"/>
      <c r="BV11" s="34"/>
      <c r="BW11" s="33">
        <v>26007524</v>
      </c>
      <c r="BX11" s="33">
        <v>25556512.039999999</v>
      </c>
      <c r="BY11" s="33">
        <v>61732467</v>
      </c>
      <c r="BZ11" s="33">
        <v>57744385.079999998</v>
      </c>
      <c r="CA11" s="33">
        <v>3655900</v>
      </c>
      <c r="CB11" s="33">
        <v>3013885.37</v>
      </c>
      <c r="CC11" s="33">
        <v>107619.2</v>
      </c>
      <c r="CD11" s="33">
        <v>105619.2</v>
      </c>
      <c r="CE11" s="33">
        <v>365000</v>
      </c>
      <c r="CF11" s="33">
        <v>126345</v>
      </c>
      <c r="CG11" s="34"/>
      <c r="CH11" s="34"/>
      <c r="CI11" s="34"/>
      <c r="CJ11" s="34"/>
      <c r="CK11" s="34"/>
      <c r="CL11" s="34"/>
      <c r="CM11" s="34"/>
      <c r="CN11" s="34"/>
      <c r="CO11" s="33">
        <v>12964810</v>
      </c>
      <c r="CP11" s="33">
        <v>12964810</v>
      </c>
      <c r="CQ11" s="33">
        <v>500000</v>
      </c>
      <c r="CR11" s="33">
        <v>500000</v>
      </c>
      <c r="CS11" s="33">
        <v>875544779.40999997</v>
      </c>
      <c r="CT11" s="33">
        <v>779280148.46000004</v>
      </c>
    </row>
    <row r="12" spans="2:130" ht="26.4" hidden="1" x14ac:dyDescent="0.3">
      <c r="B12" s="23" t="s">
        <v>56</v>
      </c>
      <c r="C12" s="33">
        <v>9080442.6899999995</v>
      </c>
      <c r="D12" s="33">
        <v>9031758.2699999996</v>
      </c>
      <c r="E12" s="33">
        <v>1036800</v>
      </c>
      <c r="F12" s="33">
        <v>1036713.32</v>
      </c>
      <c r="G12" s="33">
        <v>32524379.460000001</v>
      </c>
      <c r="H12" s="33">
        <v>31739729.760000002</v>
      </c>
      <c r="I12" s="34"/>
      <c r="J12" s="34"/>
      <c r="K12" s="33">
        <v>6827856</v>
      </c>
      <c r="L12" s="33">
        <v>6816460.7400000002</v>
      </c>
      <c r="M12" s="33">
        <v>416300</v>
      </c>
      <c r="N12" s="33">
        <v>416300</v>
      </c>
      <c r="O12" s="33">
        <v>500000</v>
      </c>
      <c r="P12" s="34"/>
      <c r="Q12" s="33">
        <v>165986172.30000001</v>
      </c>
      <c r="R12" s="33">
        <v>40032578.060000002</v>
      </c>
      <c r="S12" s="33">
        <v>1563177</v>
      </c>
      <c r="T12" s="33">
        <v>1563177</v>
      </c>
      <c r="U12" s="34"/>
      <c r="V12" s="34"/>
      <c r="W12" s="33">
        <v>5291400</v>
      </c>
      <c r="X12" s="33">
        <v>4577331.8</v>
      </c>
      <c r="Y12" s="33">
        <v>295453.42</v>
      </c>
      <c r="Z12" s="33">
        <v>260268.88</v>
      </c>
      <c r="AA12" s="33">
        <v>78000</v>
      </c>
      <c r="AB12" s="33">
        <v>8000</v>
      </c>
      <c r="AC12" s="34"/>
      <c r="AD12" s="34"/>
      <c r="AE12" s="34"/>
      <c r="AF12" s="34"/>
      <c r="AG12" s="34"/>
      <c r="AH12" s="34"/>
      <c r="AI12" s="33">
        <v>1750818</v>
      </c>
      <c r="AJ12" s="33">
        <v>1528694</v>
      </c>
      <c r="AK12" s="33">
        <v>26948309.84</v>
      </c>
      <c r="AL12" s="33">
        <v>13582621.76</v>
      </c>
      <c r="AM12" s="34"/>
      <c r="AN12" s="34"/>
      <c r="AO12" s="33">
        <v>3475086</v>
      </c>
      <c r="AP12" s="33">
        <v>2698104.78</v>
      </c>
      <c r="AQ12" s="33">
        <v>360063.68</v>
      </c>
      <c r="AR12" s="33">
        <v>349269.18</v>
      </c>
      <c r="AS12" s="33">
        <v>28468816.07</v>
      </c>
      <c r="AT12" s="33">
        <v>26414116.050000001</v>
      </c>
      <c r="AU12" s="33">
        <v>17749823.370000001</v>
      </c>
      <c r="AV12" s="33">
        <v>14883319.119999999</v>
      </c>
      <c r="AW12" s="34"/>
      <c r="AX12" s="34"/>
      <c r="AY12" s="34"/>
      <c r="AZ12" s="34"/>
      <c r="BA12" s="33">
        <v>1000000</v>
      </c>
      <c r="BB12" s="34"/>
      <c r="BC12" s="33">
        <v>39319446</v>
      </c>
      <c r="BD12" s="33">
        <v>35457034.170000002</v>
      </c>
      <c r="BE12" s="33">
        <v>254677663.97999999</v>
      </c>
      <c r="BF12" s="33">
        <v>249049003.34</v>
      </c>
      <c r="BG12" s="33">
        <v>6910222</v>
      </c>
      <c r="BH12" s="33">
        <v>6555966.0999999996</v>
      </c>
      <c r="BI12" s="33">
        <v>1457470</v>
      </c>
      <c r="BJ12" s="33">
        <v>1415800</v>
      </c>
      <c r="BK12" s="33">
        <v>11262520</v>
      </c>
      <c r="BL12" s="33">
        <v>11166380.34</v>
      </c>
      <c r="BM12" s="33">
        <v>43792831.640000001</v>
      </c>
      <c r="BN12" s="33">
        <v>41866208.420000002</v>
      </c>
      <c r="BO12" s="33">
        <v>5631756</v>
      </c>
      <c r="BP12" s="33">
        <v>5613292.5999999996</v>
      </c>
      <c r="BQ12" s="33">
        <v>212579</v>
      </c>
      <c r="BR12" s="33">
        <v>211102.31</v>
      </c>
      <c r="BS12" s="33">
        <v>4798687.46</v>
      </c>
      <c r="BT12" s="33">
        <v>4777628.28</v>
      </c>
      <c r="BU12" s="34"/>
      <c r="BV12" s="34"/>
      <c r="BW12" s="33">
        <v>24471844</v>
      </c>
      <c r="BX12" s="33">
        <v>24043734.07</v>
      </c>
      <c r="BY12" s="33">
        <v>31475379</v>
      </c>
      <c r="BZ12" s="33">
        <v>30092988.059999999</v>
      </c>
      <c r="CA12" s="33">
        <v>1925500</v>
      </c>
      <c r="CB12" s="33">
        <v>1775291.12</v>
      </c>
      <c r="CC12" s="33">
        <v>394450</v>
      </c>
      <c r="CD12" s="33">
        <v>321373</v>
      </c>
      <c r="CE12" s="33">
        <v>4332400</v>
      </c>
      <c r="CF12" s="33">
        <v>4025087.88</v>
      </c>
      <c r="CG12" s="34"/>
      <c r="CH12" s="34"/>
      <c r="CI12" s="34"/>
      <c r="CJ12" s="34"/>
      <c r="CK12" s="34"/>
      <c r="CL12" s="34"/>
      <c r="CM12" s="34"/>
      <c r="CN12" s="34"/>
      <c r="CO12" s="33">
        <v>8956707</v>
      </c>
      <c r="CP12" s="33">
        <v>8956707</v>
      </c>
      <c r="CQ12" s="33">
        <v>1347026.57</v>
      </c>
      <c r="CR12" s="33">
        <v>467300</v>
      </c>
      <c r="CS12" s="33">
        <v>744319380.48000002</v>
      </c>
      <c r="CT12" s="33">
        <v>580733339.40999997</v>
      </c>
    </row>
    <row r="13" spans="2:130" ht="26.4" hidden="1" x14ac:dyDescent="0.3">
      <c r="B13" s="23" t="s">
        <v>57</v>
      </c>
      <c r="C13" s="33">
        <v>7001516.29</v>
      </c>
      <c r="D13" s="33">
        <v>6998311.9400000004</v>
      </c>
      <c r="E13" s="33">
        <v>857578</v>
      </c>
      <c r="F13" s="33">
        <v>857310</v>
      </c>
      <c r="G13" s="33">
        <v>25354028.370000001</v>
      </c>
      <c r="H13" s="33">
        <v>25316131.390000001</v>
      </c>
      <c r="I13" s="33">
        <v>1000</v>
      </c>
      <c r="J13" s="33">
        <v>1000</v>
      </c>
      <c r="K13" s="33">
        <v>3201960</v>
      </c>
      <c r="L13" s="33">
        <v>3201855.63</v>
      </c>
      <c r="M13" s="33">
        <v>579892</v>
      </c>
      <c r="N13" s="33">
        <v>579892</v>
      </c>
      <c r="O13" s="34"/>
      <c r="P13" s="34"/>
      <c r="Q13" s="33">
        <v>43170212.270000003</v>
      </c>
      <c r="R13" s="33">
        <v>24719080.050000001</v>
      </c>
      <c r="S13" s="33">
        <v>781587</v>
      </c>
      <c r="T13" s="33">
        <v>781587</v>
      </c>
      <c r="U13" s="34"/>
      <c r="V13" s="34"/>
      <c r="W13" s="33">
        <v>5151.28</v>
      </c>
      <c r="X13" s="33">
        <v>5151.28</v>
      </c>
      <c r="Y13" s="33">
        <v>46796.84</v>
      </c>
      <c r="Z13" s="33">
        <v>46796.84</v>
      </c>
      <c r="AA13" s="33">
        <v>325800</v>
      </c>
      <c r="AB13" s="33">
        <v>322361.7</v>
      </c>
      <c r="AC13" s="34"/>
      <c r="AD13" s="34"/>
      <c r="AE13" s="34"/>
      <c r="AF13" s="34"/>
      <c r="AG13" s="34"/>
      <c r="AH13" s="34"/>
      <c r="AI13" s="33">
        <v>900000</v>
      </c>
      <c r="AJ13" s="33">
        <v>895800</v>
      </c>
      <c r="AK13" s="33">
        <v>21351350.210000001</v>
      </c>
      <c r="AL13" s="33">
        <v>15080748.869999999</v>
      </c>
      <c r="AM13" s="33">
        <v>100000</v>
      </c>
      <c r="AN13" s="33">
        <v>100000</v>
      </c>
      <c r="AO13" s="33">
        <v>4300736</v>
      </c>
      <c r="AP13" s="33">
        <v>3989582.41</v>
      </c>
      <c r="AQ13" s="33">
        <v>10149.73</v>
      </c>
      <c r="AR13" s="33">
        <v>10149.73</v>
      </c>
      <c r="AS13" s="33">
        <v>24354653.27</v>
      </c>
      <c r="AT13" s="33">
        <v>23286172.68</v>
      </c>
      <c r="AU13" s="33">
        <v>10800074.060000001</v>
      </c>
      <c r="AV13" s="33">
        <v>10735069.49</v>
      </c>
      <c r="AW13" s="34"/>
      <c r="AX13" s="34"/>
      <c r="AY13" s="34"/>
      <c r="AZ13" s="34"/>
      <c r="BA13" s="34"/>
      <c r="BB13" s="34"/>
      <c r="BC13" s="33">
        <v>15604355</v>
      </c>
      <c r="BD13" s="33">
        <v>14152616.310000001</v>
      </c>
      <c r="BE13" s="33">
        <v>153231203.19999999</v>
      </c>
      <c r="BF13" s="33">
        <v>149599937.84999999</v>
      </c>
      <c r="BG13" s="33">
        <v>6640925.0300000003</v>
      </c>
      <c r="BH13" s="33">
        <v>6236013.3399999999</v>
      </c>
      <c r="BI13" s="33">
        <v>878150</v>
      </c>
      <c r="BJ13" s="33">
        <v>797452</v>
      </c>
      <c r="BK13" s="33">
        <v>7337311</v>
      </c>
      <c r="BL13" s="33">
        <v>7172356.1399999997</v>
      </c>
      <c r="BM13" s="33">
        <v>23592947.27</v>
      </c>
      <c r="BN13" s="33">
        <v>20982375.73</v>
      </c>
      <c r="BO13" s="33">
        <v>4574135</v>
      </c>
      <c r="BP13" s="33">
        <v>4329806.95</v>
      </c>
      <c r="BQ13" s="33">
        <v>93003</v>
      </c>
      <c r="BR13" s="33">
        <v>93003</v>
      </c>
      <c r="BS13" s="33">
        <v>3338513.98</v>
      </c>
      <c r="BT13" s="33">
        <v>3335103.35</v>
      </c>
      <c r="BU13" s="34"/>
      <c r="BV13" s="34"/>
      <c r="BW13" s="33">
        <v>14312409</v>
      </c>
      <c r="BX13" s="33">
        <v>13339305.41</v>
      </c>
      <c r="BY13" s="33">
        <v>19990494</v>
      </c>
      <c r="BZ13" s="33">
        <v>19385837.620000001</v>
      </c>
      <c r="CA13" s="33">
        <v>1619700</v>
      </c>
      <c r="CB13" s="33">
        <v>1619136.22</v>
      </c>
      <c r="CC13" s="33">
        <v>245000</v>
      </c>
      <c r="CD13" s="33">
        <v>205379.15</v>
      </c>
      <c r="CE13" s="33">
        <v>9915402.7799999993</v>
      </c>
      <c r="CF13" s="33">
        <v>8585783.6099999994</v>
      </c>
      <c r="CG13" s="34"/>
      <c r="CH13" s="34"/>
      <c r="CI13" s="34"/>
      <c r="CJ13" s="34"/>
      <c r="CK13" s="34"/>
      <c r="CL13" s="34"/>
      <c r="CM13" s="34"/>
      <c r="CN13" s="34"/>
      <c r="CO13" s="33">
        <v>5088968</v>
      </c>
      <c r="CP13" s="33">
        <v>5088968</v>
      </c>
      <c r="CQ13" s="34"/>
      <c r="CR13" s="34"/>
      <c r="CS13" s="33">
        <v>409605002.57999998</v>
      </c>
      <c r="CT13" s="33">
        <v>371850075.69</v>
      </c>
    </row>
    <row r="14" spans="2:130" ht="26.4" hidden="1" x14ac:dyDescent="0.3">
      <c r="B14" s="23" t="s">
        <v>58</v>
      </c>
      <c r="C14" s="33">
        <v>6989869.0700000003</v>
      </c>
      <c r="D14" s="33">
        <v>6944064.7599999998</v>
      </c>
      <c r="E14" s="33">
        <v>1119174.8600000001</v>
      </c>
      <c r="F14" s="33">
        <v>1119174.8600000001</v>
      </c>
      <c r="G14" s="33">
        <v>28429563</v>
      </c>
      <c r="H14" s="33">
        <v>27820000.010000002</v>
      </c>
      <c r="I14" s="33">
        <v>1200</v>
      </c>
      <c r="J14" s="33">
        <v>1200</v>
      </c>
      <c r="K14" s="33">
        <v>3777739.97</v>
      </c>
      <c r="L14" s="33">
        <v>3777736.86</v>
      </c>
      <c r="M14" s="33">
        <v>391485</v>
      </c>
      <c r="N14" s="33">
        <v>391000</v>
      </c>
      <c r="O14" s="33">
        <v>174000</v>
      </c>
      <c r="P14" s="34"/>
      <c r="Q14" s="33">
        <v>49976670.490000002</v>
      </c>
      <c r="R14" s="33">
        <v>28740005.870000001</v>
      </c>
      <c r="S14" s="33">
        <v>911853</v>
      </c>
      <c r="T14" s="33">
        <v>911853</v>
      </c>
      <c r="U14" s="34"/>
      <c r="V14" s="34"/>
      <c r="W14" s="33">
        <v>2689730.23</v>
      </c>
      <c r="X14" s="33">
        <v>2567848.23</v>
      </c>
      <c r="Y14" s="33">
        <v>93312</v>
      </c>
      <c r="Z14" s="33">
        <v>67366</v>
      </c>
      <c r="AA14" s="33">
        <v>1000</v>
      </c>
      <c r="AB14" s="34"/>
      <c r="AC14" s="33">
        <v>305800</v>
      </c>
      <c r="AD14" s="33">
        <v>305800</v>
      </c>
      <c r="AE14" s="34"/>
      <c r="AF14" s="34"/>
      <c r="AG14" s="34"/>
      <c r="AH14" s="34"/>
      <c r="AI14" s="33">
        <v>1223950.8999999999</v>
      </c>
      <c r="AJ14" s="33">
        <v>969147.22</v>
      </c>
      <c r="AK14" s="33">
        <v>16060906.77</v>
      </c>
      <c r="AL14" s="33">
        <v>14965422.060000001</v>
      </c>
      <c r="AM14" s="34"/>
      <c r="AN14" s="34"/>
      <c r="AO14" s="33">
        <v>2227456</v>
      </c>
      <c r="AP14" s="33">
        <v>2161451</v>
      </c>
      <c r="AQ14" s="33">
        <v>10619796.6</v>
      </c>
      <c r="AR14" s="33">
        <v>48997.599999999999</v>
      </c>
      <c r="AS14" s="33">
        <v>15551326.800000001</v>
      </c>
      <c r="AT14" s="33">
        <v>15443464.859999999</v>
      </c>
      <c r="AU14" s="33">
        <v>28040552.82</v>
      </c>
      <c r="AV14" s="33">
        <v>26237051.780000001</v>
      </c>
      <c r="AW14" s="34"/>
      <c r="AX14" s="34"/>
      <c r="AY14" s="34"/>
      <c r="AZ14" s="34"/>
      <c r="BA14" s="34"/>
      <c r="BB14" s="34"/>
      <c r="BC14" s="33">
        <v>74120224.739999995</v>
      </c>
      <c r="BD14" s="33">
        <v>72938570.560000002</v>
      </c>
      <c r="BE14" s="33">
        <v>275877390.31999999</v>
      </c>
      <c r="BF14" s="33">
        <v>273210279.38999999</v>
      </c>
      <c r="BG14" s="33">
        <v>14469982.84</v>
      </c>
      <c r="BH14" s="33">
        <v>14088264.01</v>
      </c>
      <c r="BI14" s="33">
        <v>1700800</v>
      </c>
      <c r="BJ14" s="33">
        <v>1687738</v>
      </c>
      <c r="BK14" s="33">
        <v>10861123.68</v>
      </c>
      <c r="BL14" s="33">
        <v>10821241.33</v>
      </c>
      <c r="BM14" s="33">
        <v>65576483.219999999</v>
      </c>
      <c r="BN14" s="33">
        <v>63734494.609999999</v>
      </c>
      <c r="BO14" s="33">
        <v>7394421.2599999998</v>
      </c>
      <c r="BP14" s="33">
        <v>7360255.7999999998</v>
      </c>
      <c r="BQ14" s="33">
        <v>292296</v>
      </c>
      <c r="BR14" s="33">
        <v>292296</v>
      </c>
      <c r="BS14" s="33">
        <v>1222824.67</v>
      </c>
      <c r="BT14" s="33">
        <v>1222824.67</v>
      </c>
      <c r="BU14" s="34"/>
      <c r="BV14" s="34"/>
      <c r="BW14" s="33">
        <v>28372215.629999999</v>
      </c>
      <c r="BX14" s="33">
        <v>26664822.809999999</v>
      </c>
      <c r="BY14" s="33">
        <v>60014847</v>
      </c>
      <c r="BZ14" s="33">
        <v>57856237.659999996</v>
      </c>
      <c r="CA14" s="33">
        <v>3026167.4</v>
      </c>
      <c r="CB14" s="33">
        <v>2584132.0299999998</v>
      </c>
      <c r="CC14" s="33">
        <v>307349.32</v>
      </c>
      <c r="CD14" s="33">
        <v>280220</v>
      </c>
      <c r="CE14" s="34"/>
      <c r="CF14" s="34"/>
      <c r="CG14" s="34"/>
      <c r="CH14" s="34"/>
      <c r="CI14" s="34"/>
      <c r="CJ14" s="34"/>
      <c r="CK14" s="34"/>
      <c r="CL14" s="34"/>
      <c r="CM14" s="33">
        <v>349.9</v>
      </c>
      <c r="CN14" s="33">
        <v>349.9</v>
      </c>
      <c r="CO14" s="33">
        <v>9853924</v>
      </c>
      <c r="CP14" s="33">
        <v>9853924</v>
      </c>
      <c r="CQ14" s="34"/>
      <c r="CR14" s="34"/>
      <c r="CS14" s="33">
        <v>721675787.49000001</v>
      </c>
      <c r="CT14" s="33">
        <v>675067234.88</v>
      </c>
    </row>
    <row r="15" spans="2:130" hidden="1" x14ac:dyDescent="0.3">
      <c r="B15" s="23" t="s">
        <v>59</v>
      </c>
      <c r="C15" s="33">
        <v>13693264.630000001</v>
      </c>
      <c r="D15" s="33">
        <v>13631208.119999999</v>
      </c>
      <c r="E15" s="33">
        <v>6106844.8600000003</v>
      </c>
      <c r="F15" s="33">
        <v>6106844.8600000003</v>
      </c>
      <c r="G15" s="33">
        <v>57166109.270000003</v>
      </c>
      <c r="H15" s="33">
        <v>56667108.539999999</v>
      </c>
      <c r="I15" s="33">
        <v>26000</v>
      </c>
      <c r="J15" s="33">
        <v>26000</v>
      </c>
      <c r="K15" s="33">
        <v>4154282.8</v>
      </c>
      <c r="L15" s="33">
        <v>4053363.28</v>
      </c>
      <c r="M15" s="33">
        <v>1438408</v>
      </c>
      <c r="N15" s="33">
        <v>1341639.03</v>
      </c>
      <c r="O15" s="33">
        <v>246997</v>
      </c>
      <c r="P15" s="34"/>
      <c r="Q15" s="33">
        <v>209757290.56999999</v>
      </c>
      <c r="R15" s="33">
        <v>99047584.719999999</v>
      </c>
      <c r="S15" s="33">
        <v>2909257</v>
      </c>
      <c r="T15" s="33">
        <v>2909257</v>
      </c>
      <c r="U15" s="34"/>
      <c r="V15" s="34"/>
      <c r="W15" s="33">
        <v>955354.04</v>
      </c>
      <c r="X15" s="33">
        <v>906952.66</v>
      </c>
      <c r="Y15" s="33">
        <v>693365.09</v>
      </c>
      <c r="Z15" s="33">
        <v>524560.66</v>
      </c>
      <c r="AA15" s="34"/>
      <c r="AB15" s="34"/>
      <c r="AC15" s="33">
        <v>175200</v>
      </c>
      <c r="AD15" s="33">
        <v>58916.81</v>
      </c>
      <c r="AE15" s="34"/>
      <c r="AF15" s="34"/>
      <c r="AG15" s="34"/>
      <c r="AH15" s="34"/>
      <c r="AI15" s="34"/>
      <c r="AJ15" s="34"/>
      <c r="AK15" s="33">
        <v>236032692.28</v>
      </c>
      <c r="AL15" s="33">
        <v>231376065.58000001</v>
      </c>
      <c r="AM15" s="34"/>
      <c r="AN15" s="34"/>
      <c r="AO15" s="33">
        <v>2719653.2</v>
      </c>
      <c r="AP15" s="33">
        <v>2433815.4</v>
      </c>
      <c r="AQ15" s="33">
        <v>2100175.41</v>
      </c>
      <c r="AR15" s="33">
        <v>2038493</v>
      </c>
      <c r="AS15" s="33">
        <v>28519641.82</v>
      </c>
      <c r="AT15" s="33">
        <v>25543264.75</v>
      </c>
      <c r="AU15" s="33">
        <v>101723961.09</v>
      </c>
      <c r="AV15" s="33">
        <v>97055793.129999995</v>
      </c>
      <c r="AW15" s="34"/>
      <c r="AX15" s="34"/>
      <c r="AY15" s="34"/>
      <c r="AZ15" s="34"/>
      <c r="BA15" s="34"/>
      <c r="BB15" s="34"/>
      <c r="BC15" s="33">
        <v>90720108.780000001</v>
      </c>
      <c r="BD15" s="33">
        <v>89977448.799999997</v>
      </c>
      <c r="BE15" s="33">
        <v>544502063.91999996</v>
      </c>
      <c r="BF15" s="33">
        <v>536512831.68000001</v>
      </c>
      <c r="BG15" s="33">
        <v>30438289.43</v>
      </c>
      <c r="BH15" s="33">
        <v>29218760.390000001</v>
      </c>
      <c r="BI15" s="33">
        <v>5818492</v>
      </c>
      <c r="BJ15" s="33">
        <v>5818492</v>
      </c>
      <c r="BK15" s="33">
        <v>8857281.7699999996</v>
      </c>
      <c r="BL15" s="33">
        <v>8520584.4199999999</v>
      </c>
      <c r="BM15" s="33">
        <v>75927384.340000004</v>
      </c>
      <c r="BN15" s="33">
        <v>72279499.340000004</v>
      </c>
      <c r="BO15" s="33">
        <v>1100358.8799999999</v>
      </c>
      <c r="BP15" s="33">
        <v>1065452.71</v>
      </c>
      <c r="BQ15" s="33">
        <v>781302</v>
      </c>
      <c r="BR15" s="33">
        <v>531998.27</v>
      </c>
      <c r="BS15" s="33">
        <v>4830570.2300000004</v>
      </c>
      <c r="BT15" s="33">
        <v>4782825.92</v>
      </c>
      <c r="BU15" s="34"/>
      <c r="BV15" s="34"/>
      <c r="BW15" s="33">
        <v>41523007</v>
      </c>
      <c r="BX15" s="33">
        <v>40235582.609999999</v>
      </c>
      <c r="BY15" s="33">
        <v>130043613</v>
      </c>
      <c r="BZ15" s="33">
        <v>127632734.33</v>
      </c>
      <c r="CA15" s="33">
        <v>5346300</v>
      </c>
      <c r="CB15" s="33">
        <v>5346300</v>
      </c>
      <c r="CC15" s="33">
        <v>7185033.7199999997</v>
      </c>
      <c r="CD15" s="33">
        <v>7069546.3200000003</v>
      </c>
      <c r="CE15" s="33">
        <v>2728071.66</v>
      </c>
      <c r="CF15" s="33">
        <v>2675965.02</v>
      </c>
      <c r="CG15" s="34"/>
      <c r="CH15" s="34"/>
      <c r="CI15" s="34"/>
      <c r="CJ15" s="34"/>
      <c r="CK15" s="34"/>
      <c r="CL15" s="34"/>
      <c r="CM15" s="33">
        <v>772.17</v>
      </c>
      <c r="CN15" s="33">
        <v>709.51</v>
      </c>
      <c r="CO15" s="33">
        <v>41804260</v>
      </c>
      <c r="CP15" s="33">
        <v>41108260.009999998</v>
      </c>
      <c r="CQ15" s="34"/>
      <c r="CR15" s="34"/>
      <c r="CS15" s="33">
        <v>1660025405.96</v>
      </c>
      <c r="CT15" s="33">
        <v>1516497858.8699999</v>
      </c>
    </row>
    <row r="16" spans="2:130" ht="26.4" hidden="1" x14ac:dyDescent="0.3">
      <c r="B16" s="23" t="s">
        <v>60</v>
      </c>
      <c r="C16" s="33">
        <v>5922825.3300000001</v>
      </c>
      <c r="D16" s="33">
        <v>5920359.9400000004</v>
      </c>
      <c r="E16" s="33">
        <v>2284707.85</v>
      </c>
      <c r="F16" s="33">
        <v>2284412.5699999998</v>
      </c>
      <c r="G16" s="33">
        <v>26271657.859999999</v>
      </c>
      <c r="H16" s="33">
        <v>25986307.739999998</v>
      </c>
      <c r="I16" s="33">
        <v>5200</v>
      </c>
      <c r="J16" s="33">
        <v>5200</v>
      </c>
      <c r="K16" s="33">
        <v>3131633.07</v>
      </c>
      <c r="L16" s="33">
        <v>3098830.02</v>
      </c>
      <c r="M16" s="33">
        <v>881899</v>
      </c>
      <c r="N16" s="33">
        <v>881899</v>
      </c>
      <c r="O16" s="33">
        <v>226900</v>
      </c>
      <c r="P16" s="34"/>
      <c r="Q16" s="33">
        <v>61218009.729999997</v>
      </c>
      <c r="R16" s="33">
        <v>38476271.770000003</v>
      </c>
      <c r="S16" s="33">
        <v>955276</v>
      </c>
      <c r="T16" s="33">
        <v>955276</v>
      </c>
      <c r="U16" s="34"/>
      <c r="V16" s="34"/>
      <c r="W16" s="33">
        <v>361256</v>
      </c>
      <c r="X16" s="33">
        <v>348456</v>
      </c>
      <c r="Y16" s="33">
        <v>101085</v>
      </c>
      <c r="Z16" s="33">
        <v>100905</v>
      </c>
      <c r="AA16" s="33">
        <v>4760</v>
      </c>
      <c r="AB16" s="33">
        <v>4760</v>
      </c>
      <c r="AC16" s="33">
        <v>344415.5</v>
      </c>
      <c r="AD16" s="33">
        <v>344415.49</v>
      </c>
      <c r="AE16" s="34"/>
      <c r="AF16" s="34"/>
      <c r="AG16" s="34"/>
      <c r="AH16" s="34"/>
      <c r="AI16" s="34"/>
      <c r="AJ16" s="34"/>
      <c r="AK16" s="33">
        <v>13625376.869999999</v>
      </c>
      <c r="AL16" s="33">
        <v>11478697.449999999</v>
      </c>
      <c r="AM16" s="34"/>
      <c r="AN16" s="34"/>
      <c r="AO16" s="33">
        <v>4046696</v>
      </c>
      <c r="AP16" s="33">
        <v>4046695.4</v>
      </c>
      <c r="AQ16" s="33">
        <v>472884.33</v>
      </c>
      <c r="AR16" s="33">
        <v>409529.3</v>
      </c>
      <c r="AS16" s="33">
        <v>10821748.65</v>
      </c>
      <c r="AT16" s="33">
        <v>6641081.46</v>
      </c>
      <c r="AU16" s="33">
        <v>15588318.65</v>
      </c>
      <c r="AV16" s="33">
        <v>15214212.390000001</v>
      </c>
      <c r="AW16" s="34"/>
      <c r="AX16" s="34"/>
      <c r="AY16" s="34"/>
      <c r="AZ16" s="34"/>
      <c r="BA16" s="34"/>
      <c r="BB16" s="34"/>
      <c r="BC16" s="33">
        <v>39956382</v>
      </c>
      <c r="BD16" s="33">
        <v>39472979.420000002</v>
      </c>
      <c r="BE16" s="33">
        <v>221849622.24000001</v>
      </c>
      <c r="BF16" s="33">
        <v>214779424.15000001</v>
      </c>
      <c r="BG16" s="33">
        <v>26279715.559999999</v>
      </c>
      <c r="BH16" s="33">
        <v>23509345.43</v>
      </c>
      <c r="BI16" s="33">
        <v>1819341</v>
      </c>
      <c r="BJ16" s="33">
        <v>1812128.8</v>
      </c>
      <c r="BK16" s="33">
        <v>12709791.460000001</v>
      </c>
      <c r="BL16" s="33">
        <v>12572482.26</v>
      </c>
      <c r="BM16" s="33">
        <v>34476637.899999999</v>
      </c>
      <c r="BN16" s="33">
        <v>31647037.100000001</v>
      </c>
      <c r="BO16" s="33">
        <v>5573348</v>
      </c>
      <c r="BP16" s="33">
        <v>5561970.2599999998</v>
      </c>
      <c r="BQ16" s="33">
        <v>611164</v>
      </c>
      <c r="BR16" s="33">
        <v>263142</v>
      </c>
      <c r="BS16" s="33">
        <v>3148296.46</v>
      </c>
      <c r="BT16" s="33">
        <v>3147992.42</v>
      </c>
      <c r="BU16" s="34"/>
      <c r="BV16" s="34"/>
      <c r="BW16" s="33">
        <v>22791439</v>
      </c>
      <c r="BX16" s="33">
        <v>22380936.039999999</v>
      </c>
      <c r="BY16" s="33">
        <v>36648454</v>
      </c>
      <c r="BZ16" s="33">
        <v>34539512.159999996</v>
      </c>
      <c r="CA16" s="33">
        <v>3139774.81</v>
      </c>
      <c r="CB16" s="33">
        <v>3136905.42</v>
      </c>
      <c r="CC16" s="33">
        <v>1571538.08</v>
      </c>
      <c r="CD16" s="33">
        <v>1221779.58</v>
      </c>
      <c r="CE16" s="33">
        <v>8194634.4100000001</v>
      </c>
      <c r="CF16" s="33">
        <v>8194634.4100000001</v>
      </c>
      <c r="CG16" s="34"/>
      <c r="CH16" s="34"/>
      <c r="CI16" s="34"/>
      <c r="CJ16" s="34"/>
      <c r="CK16" s="34"/>
      <c r="CL16" s="34"/>
      <c r="CM16" s="33">
        <v>1723.42</v>
      </c>
      <c r="CN16" s="33">
        <v>1723.42</v>
      </c>
      <c r="CO16" s="33">
        <v>11144407</v>
      </c>
      <c r="CP16" s="33">
        <v>11144407</v>
      </c>
      <c r="CQ16" s="33">
        <v>1076666.17</v>
      </c>
      <c r="CR16" s="33">
        <v>1076666.17</v>
      </c>
      <c r="CS16" s="33">
        <v>577257585.35000002</v>
      </c>
      <c r="CT16" s="33">
        <v>530660375.56999999</v>
      </c>
    </row>
    <row r="17" spans="2:98" hidden="1" x14ac:dyDescent="0.3">
      <c r="B17" s="23" t="s">
        <v>61</v>
      </c>
      <c r="C17" s="33">
        <v>5659227.21</v>
      </c>
      <c r="D17" s="33">
        <v>5559389.7999999998</v>
      </c>
      <c r="E17" s="33">
        <v>1491877</v>
      </c>
      <c r="F17" s="33">
        <v>1352452.75</v>
      </c>
      <c r="G17" s="33">
        <v>23390269.800000001</v>
      </c>
      <c r="H17" s="33">
        <v>22677347.23</v>
      </c>
      <c r="I17" s="33">
        <v>5300</v>
      </c>
      <c r="J17" s="33">
        <v>5300</v>
      </c>
      <c r="K17" s="33">
        <v>2566203</v>
      </c>
      <c r="L17" s="33">
        <v>2447591.56</v>
      </c>
      <c r="M17" s="33">
        <v>620000</v>
      </c>
      <c r="N17" s="33">
        <v>620000</v>
      </c>
      <c r="O17" s="33">
        <v>128501</v>
      </c>
      <c r="P17" s="34"/>
      <c r="Q17" s="33">
        <v>38178182.25</v>
      </c>
      <c r="R17" s="33">
        <v>30179394.32</v>
      </c>
      <c r="S17" s="33">
        <v>694744</v>
      </c>
      <c r="T17" s="33">
        <v>694744</v>
      </c>
      <c r="U17" s="34"/>
      <c r="V17" s="34"/>
      <c r="W17" s="33">
        <v>930000</v>
      </c>
      <c r="X17" s="33">
        <v>727199.7</v>
      </c>
      <c r="Y17" s="33">
        <v>91500</v>
      </c>
      <c r="Z17" s="33">
        <v>30090</v>
      </c>
      <c r="AA17" s="33">
        <v>30000</v>
      </c>
      <c r="AB17" s="33">
        <v>15000</v>
      </c>
      <c r="AC17" s="33">
        <v>348862</v>
      </c>
      <c r="AD17" s="33">
        <v>341093.14</v>
      </c>
      <c r="AE17" s="34"/>
      <c r="AF17" s="34"/>
      <c r="AG17" s="34"/>
      <c r="AH17" s="34"/>
      <c r="AI17" s="34"/>
      <c r="AJ17" s="34"/>
      <c r="AK17" s="33">
        <v>31648298.699999999</v>
      </c>
      <c r="AL17" s="33">
        <v>23310859.75</v>
      </c>
      <c r="AM17" s="33">
        <v>279000</v>
      </c>
      <c r="AN17" s="33">
        <v>235352</v>
      </c>
      <c r="AO17" s="33">
        <v>2577892</v>
      </c>
      <c r="AP17" s="33">
        <v>2491634</v>
      </c>
      <c r="AQ17" s="33">
        <v>77621.8</v>
      </c>
      <c r="AR17" s="33">
        <v>56811.51</v>
      </c>
      <c r="AS17" s="33">
        <v>6079132.2199999997</v>
      </c>
      <c r="AT17" s="33">
        <v>3905611.78</v>
      </c>
      <c r="AU17" s="33">
        <v>6424623</v>
      </c>
      <c r="AV17" s="33">
        <v>4457586.45</v>
      </c>
      <c r="AW17" s="34"/>
      <c r="AX17" s="34"/>
      <c r="AY17" s="34"/>
      <c r="AZ17" s="34"/>
      <c r="BA17" s="34"/>
      <c r="BB17" s="34"/>
      <c r="BC17" s="33">
        <v>12045475</v>
      </c>
      <c r="BD17" s="33">
        <v>11647965.699999999</v>
      </c>
      <c r="BE17" s="33">
        <v>236469306.91999999</v>
      </c>
      <c r="BF17" s="33">
        <v>226225541.97999999</v>
      </c>
      <c r="BG17" s="33">
        <v>4592844</v>
      </c>
      <c r="BH17" s="33">
        <v>4218381.87</v>
      </c>
      <c r="BI17" s="33">
        <v>8678717</v>
      </c>
      <c r="BJ17" s="33">
        <v>8645057.7699999996</v>
      </c>
      <c r="BK17" s="33">
        <v>5728193</v>
      </c>
      <c r="BL17" s="33">
        <v>5470455.9100000001</v>
      </c>
      <c r="BM17" s="33">
        <v>47820418.130000003</v>
      </c>
      <c r="BN17" s="33">
        <v>46323973.109999999</v>
      </c>
      <c r="BO17" s="33">
        <v>1723081</v>
      </c>
      <c r="BP17" s="33">
        <v>1650528.46</v>
      </c>
      <c r="BQ17" s="33">
        <v>287132</v>
      </c>
      <c r="BR17" s="33">
        <v>287090.44</v>
      </c>
      <c r="BS17" s="33">
        <v>1470051.87</v>
      </c>
      <c r="BT17" s="33">
        <v>1381480.27</v>
      </c>
      <c r="BU17" s="34"/>
      <c r="BV17" s="34"/>
      <c r="BW17" s="33">
        <v>15686852</v>
      </c>
      <c r="BX17" s="33">
        <v>15319023.49</v>
      </c>
      <c r="BY17" s="33">
        <v>33771834</v>
      </c>
      <c r="BZ17" s="33">
        <v>31771907.809999999</v>
      </c>
      <c r="CA17" s="33">
        <v>2231300</v>
      </c>
      <c r="CB17" s="33">
        <v>2063970.03</v>
      </c>
      <c r="CC17" s="33">
        <v>312630</v>
      </c>
      <c r="CD17" s="33">
        <v>302030</v>
      </c>
      <c r="CE17" s="33">
        <v>1000</v>
      </c>
      <c r="CF17" s="34"/>
      <c r="CG17" s="34"/>
      <c r="CH17" s="34"/>
      <c r="CI17" s="34"/>
      <c r="CJ17" s="34"/>
      <c r="CK17" s="34"/>
      <c r="CL17" s="34"/>
      <c r="CM17" s="34"/>
      <c r="CN17" s="34"/>
      <c r="CO17" s="33">
        <v>6999650</v>
      </c>
      <c r="CP17" s="33">
        <v>6999650</v>
      </c>
      <c r="CQ17" s="33">
        <v>337400</v>
      </c>
      <c r="CR17" s="33">
        <v>337400</v>
      </c>
      <c r="CS17" s="33">
        <v>499377118.89999998</v>
      </c>
      <c r="CT17" s="33">
        <v>461751914.82999998</v>
      </c>
    </row>
    <row r="18" spans="2:98" ht="26.4" hidden="1" x14ac:dyDescent="0.3">
      <c r="B18" s="23" t="s">
        <v>62</v>
      </c>
      <c r="C18" s="33">
        <v>6617237.4100000001</v>
      </c>
      <c r="D18" s="33">
        <v>6612968.2000000002</v>
      </c>
      <c r="E18" s="33">
        <v>1193935.6399999999</v>
      </c>
      <c r="F18" s="33">
        <v>1188956.76</v>
      </c>
      <c r="G18" s="33">
        <v>28527586.859999999</v>
      </c>
      <c r="H18" s="33">
        <v>28275161.289999999</v>
      </c>
      <c r="I18" s="33">
        <v>3300</v>
      </c>
      <c r="J18" s="33">
        <v>3300</v>
      </c>
      <c r="K18" s="33">
        <v>3650036.93</v>
      </c>
      <c r="L18" s="33">
        <v>3645427.98</v>
      </c>
      <c r="M18" s="33">
        <v>450600</v>
      </c>
      <c r="N18" s="33">
        <v>450600</v>
      </c>
      <c r="O18" s="33">
        <v>100000</v>
      </c>
      <c r="P18" s="34"/>
      <c r="Q18" s="33">
        <v>68016459.640000001</v>
      </c>
      <c r="R18" s="33">
        <v>32895197.890000001</v>
      </c>
      <c r="S18" s="33">
        <v>651324</v>
      </c>
      <c r="T18" s="33">
        <v>651324</v>
      </c>
      <c r="U18" s="34"/>
      <c r="V18" s="34"/>
      <c r="W18" s="33">
        <v>298950</v>
      </c>
      <c r="X18" s="33">
        <v>290926.90000000002</v>
      </c>
      <c r="Y18" s="33">
        <v>232184</v>
      </c>
      <c r="Z18" s="33">
        <v>231154</v>
      </c>
      <c r="AA18" s="34"/>
      <c r="AB18" s="34"/>
      <c r="AC18" s="33">
        <v>30000</v>
      </c>
      <c r="AD18" s="33">
        <v>30000</v>
      </c>
      <c r="AE18" s="34"/>
      <c r="AF18" s="34"/>
      <c r="AG18" s="34"/>
      <c r="AH18" s="34"/>
      <c r="AI18" s="33">
        <v>1737705</v>
      </c>
      <c r="AJ18" s="33">
        <v>1160362.01</v>
      </c>
      <c r="AK18" s="33">
        <v>49998962.009999998</v>
      </c>
      <c r="AL18" s="33">
        <v>46783803.119999997</v>
      </c>
      <c r="AM18" s="34"/>
      <c r="AN18" s="34"/>
      <c r="AO18" s="33">
        <v>1799146.64</v>
      </c>
      <c r="AP18" s="33">
        <v>1277825.3400000001</v>
      </c>
      <c r="AQ18" s="33">
        <v>10320048.720000001</v>
      </c>
      <c r="AR18" s="33">
        <v>7588693.8600000003</v>
      </c>
      <c r="AS18" s="33">
        <v>16858867.600000001</v>
      </c>
      <c r="AT18" s="33">
        <v>16458395.380000001</v>
      </c>
      <c r="AU18" s="33">
        <v>13671926.609999999</v>
      </c>
      <c r="AV18" s="33">
        <v>13286976.890000001</v>
      </c>
      <c r="AW18" s="34"/>
      <c r="AX18" s="34"/>
      <c r="AY18" s="34"/>
      <c r="AZ18" s="34"/>
      <c r="BA18" s="34"/>
      <c r="BB18" s="34"/>
      <c r="BC18" s="33">
        <v>38875138.109999999</v>
      </c>
      <c r="BD18" s="33">
        <v>37077259.899999999</v>
      </c>
      <c r="BE18" s="33">
        <v>247399805.52000001</v>
      </c>
      <c r="BF18" s="33">
        <v>239972733.5</v>
      </c>
      <c r="BG18" s="33">
        <v>15115154.289999999</v>
      </c>
      <c r="BH18" s="33">
        <v>14143759.029999999</v>
      </c>
      <c r="BI18" s="33">
        <v>1195360</v>
      </c>
      <c r="BJ18" s="33">
        <v>1109566</v>
      </c>
      <c r="BK18" s="33">
        <v>6806180</v>
      </c>
      <c r="BL18" s="33">
        <v>6764339.5800000001</v>
      </c>
      <c r="BM18" s="33">
        <v>30373813.34</v>
      </c>
      <c r="BN18" s="33">
        <v>29754437.289999999</v>
      </c>
      <c r="BO18" s="33">
        <v>4721445</v>
      </c>
      <c r="BP18" s="33">
        <v>4691791.33</v>
      </c>
      <c r="BQ18" s="33">
        <v>403749</v>
      </c>
      <c r="BR18" s="33">
        <v>403749</v>
      </c>
      <c r="BS18" s="33">
        <v>2239894.31</v>
      </c>
      <c r="BT18" s="33">
        <v>2016367.53</v>
      </c>
      <c r="BU18" s="34"/>
      <c r="BV18" s="34"/>
      <c r="BW18" s="33">
        <v>20705609</v>
      </c>
      <c r="BX18" s="33">
        <v>19463657.550000001</v>
      </c>
      <c r="BY18" s="33">
        <v>23985592</v>
      </c>
      <c r="BZ18" s="33">
        <v>22614179.710000001</v>
      </c>
      <c r="CA18" s="33">
        <v>2499994</v>
      </c>
      <c r="CB18" s="33">
        <v>2325644.63</v>
      </c>
      <c r="CC18" s="34"/>
      <c r="CD18" s="34"/>
      <c r="CE18" s="33">
        <v>184800</v>
      </c>
      <c r="CF18" s="33">
        <v>116210</v>
      </c>
      <c r="CG18" s="34"/>
      <c r="CH18" s="34"/>
      <c r="CI18" s="34"/>
      <c r="CJ18" s="34"/>
      <c r="CK18" s="34"/>
      <c r="CL18" s="34"/>
      <c r="CM18" s="34"/>
      <c r="CN18" s="34"/>
      <c r="CO18" s="33">
        <v>7397863</v>
      </c>
      <c r="CP18" s="33">
        <v>7397863</v>
      </c>
      <c r="CQ18" s="34"/>
      <c r="CR18" s="34"/>
      <c r="CS18" s="33">
        <v>606062668.63</v>
      </c>
      <c r="CT18" s="33">
        <v>548682631.66999996</v>
      </c>
    </row>
    <row r="19" spans="2:98" ht="26.4" hidden="1" x14ac:dyDescent="0.3">
      <c r="B19" s="23" t="s">
        <v>63</v>
      </c>
      <c r="C19" s="33">
        <v>7785422.04</v>
      </c>
      <c r="D19" s="33">
        <v>7777166.7000000002</v>
      </c>
      <c r="E19" s="33">
        <v>491160</v>
      </c>
      <c r="F19" s="33">
        <v>439294.62</v>
      </c>
      <c r="G19" s="33">
        <v>25915287.739999998</v>
      </c>
      <c r="H19" s="33">
        <v>25571962.199999999</v>
      </c>
      <c r="I19" s="33">
        <v>10068</v>
      </c>
      <c r="J19" s="33">
        <v>10068</v>
      </c>
      <c r="K19" s="33">
        <v>7577831.8399999999</v>
      </c>
      <c r="L19" s="33">
        <v>7557235.2800000003</v>
      </c>
      <c r="M19" s="33">
        <v>53000</v>
      </c>
      <c r="N19" s="33">
        <v>53000</v>
      </c>
      <c r="O19" s="33">
        <v>11445</v>
      </c>
      <c r="P19" s="34"/>
      <c r="Q19" s="33">
        <v>43766789.909999996</v>
      </c>
      <c r="R19" s="33">
        <v>40995306.079999998</v>
      </c>
      <c r="S19" s="33">
        <v>781587</v>
      </c>
      <c r="T19" s="33">
        <v>781587</v>
      </c>
      <c r="U19" s="34"/>
      <c r="V19" s="34"/>
      <c r="W19" s="33">
        <v>5478812.8300000001</v>
      </c>
      <c r="X19" s="33">
        <v>5369269.5800000001</v>
      </c>
      <c r="Y19" s="33">
        <v>115035.02</v>
      </c>
      <c r="Z19" s="33">
        <v>114019.02</v>
      </c>
      <c r="AA19" s="33">
        <v>22700</v>
      </c>
      <c r="AB19" s="33">
        <v>21498.82</v>
      </c>
      <c r="AC19" s="33">
        <v>326798.21000000002</v>
      </c>
      <c r="AD19" s="33">
        <v>326798.21000000002</v>
      </c>
      <c r="AE19" s="34"/>
      <c r="AF19" s="34"/>
      <c r="AG19" s="34"/>
      <c r="AH19" s="34"/>
      <c r="AI19" s="34"/>
      <c r="AJ19" s="34"/>
      <c r="AK19" s="33">
        <v>19725878.719999999</v>
      </c>
      <c r="AL19" s="33">
        <v>18139974.93</v>
      </c>
      <c r="AM19" s="34"/>
      <c r="AN19" s="34"/>
      <c r="AO19" s="33">
        <v>10712010.83</v>
      </c>
      <c r="AP19" s="33">
        <v>10696946.18</v>
      </c>
      <c r="AQ19" s="33">
        <v>114548.64</v>
      </c>
      <c r="AR19" s="33">
        <v>108486.83</v>
      </c>
      <c r="AS19" s="33">
        <v>13803482</v>
      </c>
      <c r="AT19" s="33">
        <v>11792859.16</v>
      </c>
      <c r="AU19" s="33">
        <v>27462589.34</v>
      </c>
      <c r="AV19" s="33">
        <v>27052753.260000002</v>
      </c>
      <c r="AW19" s="34"/>
      <c r="AX19" s="34"/>
      <c r="AY19" s="34"/>
      <c r="AZ19" s="34"/>
      <c r="BA19" s="34"/>
      <c r="BB19" s="34"/>
      <c r="BC19" s="33">
        <v>57687579.079999998</v>
      </c>
      <c r="BD19" s="33">
        <v>56609577.740000002</v>
      </c>
      <c r="BE19" s="33">
        <v>293747583.25</v>
      </c>
      <c r="BF19" s="33">
        <v>285231383</v>
      </c>
      <c r="BG19" s="33">
        <v>17908524</v>
      </c>
      <c r="BH19" s="33">
        <v>14669781.73</v>
      </c>
      <c r="BI19" s="33">
        <v>30423409</v>
      </c>
      <c r="BJ19" s="33">
        <v>30400531.890000001</v>
      </c>
      <c r="BK19" s="33">
        <v>9855967.2699999996</v>
      </c>
      <c r="BL19" s="33">
        <v>9849206.5999999996</v>
      </c>
      <c r="BM19" s="33">
        <v>56516185.060000002</v>
      </c>
      <c r="BN19" s="33">
        <v>54232206.079999998</v>
      </c>
      <c r="BO19" s="33">
        <v>5732956</v>
      </c>
      <c r="BP19" s="33">
        <v>5137042.33</v>
      </c>
      <c r="BQ19" s="33">
        <v>119576</v>
      </c>
      <c r="BR19" s="33">
        <v>118978.12</v>
      </c>
      <c r="BS19" s="33">
        <v>4997147.8600000003</v>
      </c>
      <c r="BT19" s="33">
        <v>4951839.99</v>
      </c>
      <c r="BU19" s="34"/>
      <c r="BV19" s="34"/>
      <c r="BW19" s="33">
        <v>25585087</v>
      </c>
      <c r="BX19" s="33">
        <v>25076274.5</v>
      </c>
      <c r="BY19" s="33">
        <v>44210294</v>
      </c>
      <c r="BZ19" s="33">
        <v>42595907.659999996</v>
      </c>
      <c r="CA19" s="33">
        <v>4374994.71</v>
      </c>
      <c r="CB19" s="33">
        <v>3978494.71</v>
      </c>
      <c r="CC19" s="33">
        <v>288600</v>
      </c>
      <c r="CD19" s="33">
        <v>288600</v>
      </c>
      <c r="CE19" s="34"/>
      <c r="CF19" s="34"/>
      <c r="CG19" s="34"/>
      <c r="CH19" s="34"/>
      <c r="CI19" s="34"/>
      <c r="CJ19" s="34"/>
      <c r="CK19" s="34"/>
      <c r="CL19" s="34"/>
      <c r="CM19" s="33">
        <v>16417.16</v>
      </c>
      <c r="CN19" s="33">
        <v>15994.93</v>
      </c>
      <c r="CO19" s="33">
        <v>10111773</v>
      </c>
      <c r="CP19" s="33">
        <v>10111773</v>
      </c>
      <c r="CQ19" s="33">
        <v>4560000</v>
      </c>
      <c r="CR19" s="33">
        <v>4560000</v>
      </c>
      <c r="CS19" s="33">
        <v>730290540.50999999</v>
      </c>
      <c r="CT19" s="33">
        <v>704635818.14999998</v>
      </c>
    </row>
    <row r="20" spans="2:98" x14ac:dyDescent="0.3">
      <c r="B20" s="23" t="s">
        <v>64</v>
      </c>
      <c r="C20" s="33">
        <v>9040126.3800000008</v>
      </c>
      <c r="D20" s="33">
        <v>8968826.3699999992</v>
      </c>
      <c r="E20" s="33">
        <v>1891652</v>
      </c>
      <c r="F20" s="33">
        <v>1886962.78</v>
      </c>
      <c r="G20" s="33">
        <v>32694969.84</v>
      </c>
      <c r="H20" s="33">
        <v>32338384.120000001</v>
      </c>
      <c r="I20" s="33">
        <v>300</v>
      </c>
      <c r="J20" s="33">
        <v>300</v>
      </c>
      <c r="K20" s="33">
        <v>2246004</v>
      </c>
      <c r="L20" s="33">
        <v>2245002.64</v>
      </c>
      <c r="M20" s="33">
        <v>400065</v>
      </c>
      <c r="N20" s="33">
        <v>400065</v>
      </c>
      <c r="O20" s="33">
        <v>185000</v>
      </c>
      <c r="P20" s="34"/>
      <c r="Q20" s="33">
        <v>123774313.73</v>
      </c>
      <c r="R20" s="33">
        <v>78006591.819999993</v>
      </c>
      <c r="S20" s="33">
        <v>1302648</v>
      </c>
      <c r="T20" s="33">
        <v>1302648</v>
      </c>
      <c r="U20" s="34"/>
      <c r="V20" s="34"/>
      <c r="W20" s="33">
        <v>197501.33</v>
      </c>
      <c r="X20" s="33">
        <v>197501.33</v>
      </c>
      <c r="Y20" s="33">
        <v>221964.65</v>
      </c>
      <c r="Z20" s="33">
        <v>178935.83</v>
      </c>
      <c r="AA20" s="34"/>
      <c r="AB20" s="34"/>
      <c r="AC20" s="33">
        <v>320184</v>
      </c>
      <c r="AD20" s="33">
        <v>320184</v>
      </c>
      <c r="AE20" s="34"/>
      <c r="AF20" s="34"/>
      <c r="AG20" s="34"/>
      <c r="AH20" s="34"/>
      <c r="AI20" s="33">
        <v>2340000</v>
      </c>
      <c r="AJ20" s="33">
        <v>1996782.31</v>
      </c>
      <c r="AK20" s="33">
        <v>58624205.920000002</v>
      </c>
      <c r="AL20" s="33">
        <v>55306538.850000001</v>
      </c>
      <c r="AM20" s="34"/>
      <c r="AN20" s="34"/>
      <c r="AO20" s="33">
        <v>2303611</v>
      </c>
      <c r="AP20" s="33">
        <v>1322108.31</v>
      </c>
      <c r="AQ20" s="33">
        <v>34593396.920000002</v>
      </c>
      <c r="AR20" s="33">
        <v>75437.919999999998</v>
      </c>
      <c r="AS20" s="33">
        <v>12566927.01</v>
      </c>
      <c r="AT20" s="33">
        <v>10105691.75</v>
      </c>
      <c r="AU20" s="33">
        <v>29330595.719999999</v>
      </c>
      <c r="AV20" s="33">
        <v>24955561.379999999</v>
      </c>
      <c r="AW20" s="33">
        <v>13153532.449999999</v>
      </c>
      <c r="AX20" s="33">
        <v>13153532.449999999</v>
      </c>
      <c r="AY20" s="34"/>
      <c r="AZ20" s="34"/>
      <c r="BA20" s="33">
        <v>2500000</v>
      </c>
      <c r="BB20" s="33">
        <v>2500000</v>
      </c>
      <c r="BC20" s="33">
        <v>89313710</v>
      </c>
      <c r="BD20" s="33">
        <v>86725753.170000002</v>
      </c>
      <c r="BE20" s="33">
        <v>386996013.67000002</v>
      </c>
      <c r="BF20" s="33">
        <v>361508500.43000001</v>
      </c>
      <c r="BG20" s="33">
        <v>13940700</v>
      </c>
      <c r="BH20" s="33">
        <v>13940700</v>
      </c>
      <c r="BI20" s="33">
        <v>5677732.75</v>
      </c>
      <c r="BJ20" s="33">
        <v>5015992.75</v>
      </c>
      <c r="BK20" s="33">
        <v>18797092</v>
      </c>
      <c r="BL20" s="33">
        <v>18779047.640000001</v>
      </c>
      <c r="BM20" s="33">
        <v>80156865.870000005</v>
      </c>
      <c r="BN20" s="33">
        <v>79949428.379999995</v>
      </c>
      <c r="BO20" s="33">
        <v>1756485</v>
      </c>
      <c r="BP20" s="33">
        <v>1725910.84</v>
      </c>
      <c r="BQ20" s="33">
        <v>664309</v>
      </c>
      <c r="BR20" s="33">
        <v>664287.29</v>
      </c>
      <c r="BS20" s="33">
        <v>1955882.58</v>
      </c>
      <c r="BT20" s="33">
        <v>1954066.7</v>
      </c>
      <c r="BU20" s="34"/>
      <c r="BV20" s="34"/>
      <c r="BW20" s="33">
        <v>29181789</v>
      </c>
      <c r="BX20" s="33">
        <v>28737050.329999998</v>
      </c>
      <c r="BY20" s="33">
        <v>87537992</v>
      </c>
      <c r="BZ20" s="33">
        <v>83247474.480000004</v>
      </c>
      <c r="CA20" s="33">
        <v>4032400</v>
      </c>
      <c r="CB20" s="33">
        <v>3728674.55</v>
      </c>
      <c r="CC20" s="34"/>
      <c r="CD20" s="34"/>
      <c r="CE20" s="33">
        <v>2474286.81</v>
      </c>
      <c r="CF20" s="33">
        <v>2471286.81</v>
      </c>
      <c r="CG20" s="34"/>
      <c r="CH20" s="34"/>
      <c r="CI20" s="34"/>
      <c r="CJ20" s="34"/>
      <c r="CK20" s="34"/>
      <c r="CL20" s="34"/>
      <c r="CM20" s="33">
        <v>71606.820000000007</v>
      </c>
      <c r="CN20" s="33">
        <v>71606.009999999995</v>
      </c>
      <c r="CO20" s="33">
        <v>18058724</v>
      </c>
      <c r="CP20" s="33">
        <v>18058724</v>
      </c>
      <c r="CQ20" s="34"/>
      <c r="CR20" s="34"/>
      <c r="CS20" s="33">
        <v>1068302587.45</v>
      </c>
      <c r="CT20" s="33">
        <v>941839558.24000001</v>
      </c>
    </row>
    <row r="21" spans="2:98" ht="26.4" hidden="1" x14ac:dyDescent="0.3">
      <c r="B21" s="23" t="s">
        <v>65</v>
      </c>
      <c r="C21" s="33">
        <v>6624028</v>
      </c>
      <c r="D21" s="33">
        <v>6607970.2800000003</v>
      </c>
      <c r="E21" s="33">
        <v>1205464</v>
      </c>
      <c r="F21" s="33">
        <v>1205427.03</v>
      </c>
      <c r="G21" s="33">
        <v>38860296.560000002</v>
      </c>
      <c r="H21" s="33">
        <v>37611257.950000003</v>
      </c>
      <c r="I21" s="33">
        <v>4500</v>
      </c>
      <c r="J21" s="33">
        <v>4500</v>
      </c>
      <c r="K21" s="33">
        <v>693214</v>
      </c>
      <c r="L21" s="33">
        <v>671907.46</v>
      </c>
      <c r="M21" s="33">
        <v>302080</v>
      </c>
      <c r="N21" s="33">
        <v>302080</v>
      </c>
      <c r="O21" s="33">
        <v>425000</v>
      </c>
      <c r="P21" s="34"/>
      <c r="Q21" s="33">
        <v>95828885.010000005</v>
      </c>
      <c r="R21" s="33">
        <v>30488047.5</v>
      </c>
      <c r="S21" s="33">
        <v>1346071</v>
      </c>
      <c r="T21" s="33">
        <v>1346071</v>
      </c>
      <c r="U21" s="34"/>
      <c r="V21" s="34"/>
      <c r="W21" s="33">
        <v>1892773</v>
      </c>
      <c r="X21" s="33">
        <v>1428802.4</v>
      </c>
      <c r="Y21" s="33">
        <v>106220</v>
      </c>
      <c r="Z21" s="33">
        <v>45476.77</v>
      </c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3">
        <v>74076982.859999999</v>
      </c>
      <c r="AL21" s="33">
        <v>64710241.93</v>
      </c>
      <c r="AM21" s="34"/>
      <c r="AN21" s="34"/>
      <c r="AO21" s="33">
        <v>7098109</v>
      </c>
      <c r="AP21" s="33">
        <v>5772180.1399999997</v>
      </c>
      <c r="AQ21" s="33">
        <v>16280000</v>
      </c>
      <c r="AR21" s="33">
        <v>59492.28</v>
      </c>
      <c r="AS21" s="33">
        <v>17266053.879999999</v>
      </c>
      <c r="AT21" s="33">
        <v>10059817.800000001</v>
      </c>
      <c r="AU21" s="33">
        <v>20538150.09</v>
      </c>
      <c r="AV21" s="33">
        <v>19018683.84</v>
      </c>
      <c r="AW21" s="33">
        <v>601100</v>
      </c>
      <c r="AX21" s="33">
        <v>601100</v>
      </c>
      <c r="AY21" s="34"/>
      <c r="AZ21" s="34"/>
      <c r="BA21" s="34"/>
      <c r="BB21" s="34"/>
      <c r="BC21" s="33">
        <v>79562232.439999998</v>
      </c>
      <c r="BD21" s="33">
        <v>70021687</v>
      </c>
      <c r="BE21" s="33">
        <v>336071967.88</v>
      </c>
      <c r="BF21" s="33">
        <v>310525014.98000002</v>
      </c>
      <c r="BG21" s="33">
        <v>9813502.8200000003</v>
      </c>
      <c r="BH21" s="33">
        <v>9325145.2899999991</v>
      </c>
      <c r="BI21" s="33">
        <v>2709430</v>
      </c>
      <c r="BJ21" s="33">
        <v>2632380</v>
      </c>
      <c r="BK21" s="33">
        <v>9421418</v>
      </c>
      <c r="BL21" s="33">
        <v>9281728.4499999993</v>
      </c>
      <c r="BM21" s="33">
        <v>22261008.300000001</v>
      </c>
      <c r="BN21" s="33">
        <v>19948467.82</v>
      </c>
      <c r="BO21" s="33">
        <v>1521331</v>
      </c>
      <c r="BP21" s="33">
        <v>1411492.2</v>
      </c>
      <c r="BQ21" s="33">
        <v>115460</v>
      </c>
      <c r="BR21" s="33">
        <v>115460</v>
      </c>
      <c r="BS21" s="33">
        <v>1398726.4</v>
      </c>
      <c r="BT21" s="33">
        <v>1368725.9</v>
      </c>
      <c r="BU21" s="34"/>
      <c r="BV21" s="34"/>
      <c r="BW21" s="33">
        <v>27322993</v>
      </c>
      <c r="BX21" s="33">
        <v>24453397.390000001</v>
      </c>
      <c r="BY21" s="33">
        <v>74683092</v>
      </c>
      <c r="BZ21" s="33">
        <v>69444087.439999998</v>
      </c>
      <c r="CA21" s="34"/>
      <c r="CB21" s="34"/>
      <c r="CC21" s="34"/>
      <c r="CD21" s="34"/>
      <c r="CE21" s="33">
        <v>1650000</v>
      </c>
      <c r="CF21" s="33">
        <v>1502185.25</v>
      </c>
      <c r="CG21" s="34"/>
      <c r="CH21" s="34"/>
      <c r="CI21" s="34"/>
      <c r="CJ21" s="34"/>
      <c r="CK21" s="34"/>
      <c r="CL21" s="34"/>
      <c r="CM21" s="34"/>
      <c r="CN21" s="34"/>
      <c r="CO21" s="33">
        <v>15013383</v>
      </c>
      <c r="CP21" s="33">
        <v>15013383</v>
      </c>
      <c r="CQ21" s="34"/>
      <c r="CR21" s="34"/>
      <c r="CS21" s="33">
        <v>864693472.24000001</v>
      </c>
      <c r="CT21" s="33">
        <v>714976211.10000002</v>
      </c>
    </row>
    <row r="22" spans="2:98" ht="26.4" hidden="1" x14ac:dyDescent="0.3">
      <c r="B22" s="23" t="s">
        <v>66</v>
      </c>
      <c r="C22" s="33">
        <v>6208348.96</v>
      </c>
      <c r="D22" s="33">
        <v>6208347.0300000003</v>
      </c>
      <c r="E22" s="33">
        <v>1175364</v>
      </c>
      <c r="F22" s="33">
        <v>1174098.1299999999</v>
      </c>
      <c r="G22" s="33">
        <v>29748801.309999999</v>
      </c>
      <c r="H22" s="33">
        <v>29630073.93</v>
      </c>
      <c r="I22" s="33">
        <v>2300</v>
      </c>
      <c r="J22" s="33">
        <v>2300</v>
      </c>
      <c r="K22" s="33">
        <v>3656717.14</v>
      </c>
      <c r="L22" s="33">
        <v>3650921.39</v>
      </c>
      <c r="M22" s="33">
        <v>500000</v>
      </c>
      <c r="N22" s="33">
        <v>500000</v>
      </c>
      <c r="O22" s="33">
        <v>44.75</v>
      </c>
      <c r="P22" s="34"/>
      <c r="Q22" s="33">
        <v>52221307.82</v>
      </c>
      <c r="R22" s="33">
        <v>32092194.920000002</v>
      </c>
      <c r="S22" s="33">
        <v>607901</v>
      </c>
      <c r="T22" s="33">
        <v>607901</v>
      </c>
      <c r="U22" s="34"/>
      <c r="V22" s="34"/>
      <c r="W22" s="33">
        <v>2360704</v>
      </c>
      <c r="X22" s="33">
        <v>2355806.98</v>
      </c>
      <c r="Y22" s="34"/>
      <c r="Z22" s="34"/>
      <c r="AA22" s="33">
        <v>10780</v>
      </c>
      <c r="AB22" s="33">
        <v>10540</v>
      </c>
      <c r="AC22" s="33">
        <v>43950</v>
      </c>
      <c r="AD22" s="33">
        <v>43940.86</v>
      </c>
      <c r="AE22" s="34"/>
      <c r="AF22" s="34"/>
      <c r="AG22" s="34"/>
      <c r="AH22" s="34"/>
      <c r="AI22" s="33">
        <v>450000</v>
      </c>
      <c r="AJ22" s="33">
        <v>450000</v>
      </c>
      <c r="AK22" s="33">
        <v>79006758.760000005</v>
      </c>
      <c r="AL22" s="33">
        <v>75775778.700000003</v>
      </c>
      <c r="AM22" s="34"/>
      <c r="AN22" s="34"/>
      <c r="AO22" s="33">
        <v>3044716.28</v>
      </c>
      <c r="AP22" s="33">
        <v>3044114.3</v>
      </c>
      <c r="AQ22" s="33">
        <v>52338.12</v>
      </c>
      <c r="AR22" s="33">
        <v>52334.37</v>
      </c>
      <c r="AS22" s="33">
        <v>2633355.48</v>
      </c>
      <c r="AT22" s="33">
        <v>2624483.1</v>
      </c>
      <c r="AU22" s="33">
        <v>27730881.84</v>
      </c>
      <c r="AV22" s="33">
        <v>27293130.079999998</v>
      </c>
      <c r="AW22" s="33">
        <v>3120783</v>
      </c>
      <c r="AX22" s="33">
        <v>3117018.61</v>
      </c>
      <c r="AY22" s="34"/>
      <c r="AZ22" s="34"/>
      <c r="BA22" s="34"/>
      <c r="BB22" s="34"/>
      <c r="BC22" s="33">
        <v>30580166.66</v>
      </c>
      <c r="BD22" s="33">
        <v>29638226.609999999</v>
      </c>
      <c r="BE22" s="33">
        <v>212213541.03</v>
      </c>
      <c r="BF22" s="33">
        <v>209968623.80000001</v>
      </c>
      <c r="BG22" s="33">
        <v>20580120.079999998</v>
      </c>
      <c r="BH22" s="33">
        <v>20440796.969999999</v>
      </c>
      <c r="BI22" s="33">
        <v>1446384</v>
      </c>
      <c r="BJ22" s="33">
        <v>1425194</v>
      </c>
      <c r="BK22" s="33">
        <v>12545323.789999999</v>
      </c>
      <c r="BL22" s="33">
        <v>12452851.6</v>
      </c>
      <c r="BM22" s="33">
        <v>42677648.659999996</v>
      </c>
      <c r="BN22" s="33">
        <v>42659524.100000001</v>
      </c>
      <c r="BO22" s="33">
        <v>7999145.8700000001</v>
      </c>
      <c r="BP22" s="33">
        <v>7996812.4000000004</v>
      </c>
      <c r="BQ22" s="33">
        <v>130280</v>
      </c>
      <c r="BR22" s="33">
        <v>130100</v>
      </c>
      <c r="BS22" s="33">
        <v>3999311.43</v>
      </c>
      <c r="BT22" s="33">
        <v>3955310.7</v>
      </c>
      <c r="BU22" s="34"/>
      <c r="BV22" s="34"/>
      <c r="BW22" s="33">
        <v>15817583</v>
      </c>
      <c r="BX22" s="33">
        <v>15557656.960000001</v>
      </c>
      <c r="BY22" s="33">
        <v>33726655</v>
      </c>
      <c r="BZ22" s="33">
        <v>32025387.739999998</v>
      </c>
      <c r="CA22" s="33">
        <v>3458884</v>
      </c>
      <c r="CB22" s="33">
        <v>3453105.93</v>
      </c>
      <c r="CC22" s="34"/>
      <c r="CD22" s="34"/>
      <c r="CE22" s="33">
        <v>109397</v>
      </c>
      <c r="CF22" s="33">
        <v>109397</v>
      </c>
      <c r="CG22" s="34"/>
      <c r="CH22" s="34"/>
      <c r="CI22" s="34"/>
      <c r="CJ22" s="34"/>
      <c r="CK22" s="34"/>
      <c r="CL22" s="34"/>
      <c r="CM22" s="33">
        <v>156</v>
      </c>
      <c r="CN22" s="33">
        <v>155.79</v>
      </c>
      <c r="CO22" s="33">
        <v>6559389</v>
      </c>
      <c r="CP22" s="33">
        <v>6559389</v>
      </c>
      <c r="CQ22" s="33">
        <v>1634379</v>
      </c>
      <c r="CR22" s="33">
        <v>1334379</v>
      </c>
      <c r="CS22" s="33">
        <v>606053416.98000002</v>
      </c>
      <c r="CT22" s="33">
        <v>576339895</v>
      </c>
    </row>
    <row r="23" spans="2:98" ht="26.4" hidden="1" x14ac:dyDescent="0.3">
      <c r="B23" s="23" t="s">
        <v>67</v>
      </c>
      <c r="C23" s="33">
        <v>6513250.0800000001</v>
      </c>
      <c r="D23" s="33">
        <v>6470715.75</v>
      </c>
      <c r="E23" s="33">
        <v>2018371.14</v>
      </c>
      <c r="F23" s="33">
        <v>2009649.14</v>
      </c>
      <c r="G23" s="33">
        <v>35631874.079999998</v>
      </c>
      <c r="H23" s="33">
        <v>35352269.409999996</v>
      </c>
      <c r="I23" s="33">
        <v>1800</v>
      </c>
      <c r="J23" s="33">
        <v>1800</v>
      </c>
      <c r="K23" s="33">
        <v>3654806.43</v>
      </c>
      <c r="L23" s="33">
        <v>3636725.45</v>
      </c>
      <c r="M23" s="33">
        <v>210000</v>
      </c>
      <c r="N23" s="33">
        <v>210000</v>
      </c>
      <c r="O23" s="33">
        <v>97940</v>
      </c>
      <c r="P23" s="34"/>
      <c r="Q23" s="33">
        <v>61248602.18</v>
      </c>
      <c r="R23" s="33">
        <v>50793533.759999998</v>
      </c>
      <c r="S23" s="33">
        <v>911853</v>
      </c>
      <c r="T23" s="33">
        <v>911853</v>
      </c>
      <c r="U23" s="34"/>
      <c r="V23" s="34"/>
      <c r="W23" s="33">
        <v>10000</v>
      </c>
      <c r="X23" s="33">
        <v>6000</v>
      </c>
      <c r="Y23" s="33">
        <v>225482</v>
      </c>
      <c r="Z23" s="33">
        <v>202151.72</v>
      </c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3">
        <v>61837331.140000001</v>
      </c>
      <c r="AL23" s="33">
        <v>58497921.289999999</v>
      </c>
      <c r="AM23" s="34"/>
      <c r="AN23" s="34"/>
      <c r="AO23" s="33">
        <v>3186245</v>
      </c>
      <c r="AP23" s="33">
        <v>3068627</v>
      </c>
      <c r="AQ23" s="33">
        <v>3199567</v>
      </c>
      <c r="AR23" s="33">
        <v>105407.78</v>
      </c>
      <c r="AS23" s="33">
        <v>12495846.960000001</v>
      </c>
      <c r="AT23" s="33">
        <v>11324434.359999999</v>
      </c>
      <c r="AU23" s="33">
        <v>11805416</v>
      </c>
      <c r="AV23" s="33">
        <v>11046920.390000001</v>
      </c>
      <c r="AW23" s="34"/>
      <c r="AX23" s="34"/>
      <c r="AY23" s="34"/>
      <c r="AZ23" s="34"/>
      <c r="BA23" s="34"/>
      <c r="BB23" s="34"/>
      <c r="BC23" s="33">
        <v>66875337.07</v>
      </c>
      <c r="BD23" s="33">
        <v>66425332.969999999</v>
      </c>
      <c r="BE23" s="33">
        <v>271223377.44999999</v>
      </c>
      <c r="BF23" s="33">
        <v>249899531.30000001</v>
      </c>
      <c r="BG23" s="33">
        <v>7226222.6600000001</v>
      </c>
      <c r="BH23" s="33">
        <v>6586800.29</v>
      </c>
      <c r="BI23" s="33">
        <v>1749560</v>
      </c>
      <c r="BJ23" s="33">
        <v>1748597</v>
      </c>
      <c r="BK23" s="33">
        <v>1985198.96</v>
      </c>
      <c r="BL23" s="33">
        <v>1966864.54</v>
      </c>
      <c r="BM23" s="33">
        <v>55292414.229999997</v>
      </c>
      <c r="BN23" s="33">
        <v>53569592.950000003</v>
      </c>
      <c r="BO23" s="34"/>
      <c r="BP23" s="34"/>
      <c r="BQ23" s="33">
        <v>93003</v>
      </c>
      <c r="BR23" s="33">
        <v>93003</v>
      </c>
      <c r="BS23" s="33">
        <v>4996179.21</v>
      </c>
      <c r="BT23" s="33">
        <v>4949573.8099999996</v>
      </c>
      <c r="BU23" s="34"/>
      <c r="BV23" s="34"/>
      <c r="BW23" s="33">
        <v>23667850</v>
      </c>
      <c r="BX23" s="33">
        <v>23139100.719999999</v>
      </c>
      <c r="BY23" s="33">
        <v>44209914</v>
      </c>
      <c r="BZ23" s="33">
        <v>40888722.659999996</v>
      </c>
      <c r="CA23" s="34"/>
      <c r="CB23" s="34"/>
      <c r="CC23" s="34"/>
      <c r="CD23" s="34"/>
      <c r="CE23" s="33">
        <v>90947905.079999998</v>
      </c>
      <c r="CF23" s="33">
        <v>87797198.810000002</v>
      </c>
      <c r="CG23" s="34"/>
      <c r="CH23" s="34"/>
      <c r="CI23" s="34"/>
      <c r="CJ23" s="34"/>
      <c r="CK23" s="34"/>
      <c r="CL23" s="34"/>
      <c r="CM23" s="34"/>
      <c r="CN23" s="34"/>
      <c r="CO23" s="33">
        <v>9215175</v>
      </c>
      <c r="CP23" s="33">
        <v>9215175</v>
      </c>
      <c r="CQ23" s="33">
        <v>3548000</v>
      </c>
      <c r="CR23" s="33">
        <v>1749388.55</v>
      </c>
      <c r="CS23" s="33">
        <v>784078521.66999996</v>
      </c>
      <c r="CT23" s="33">
        <v>731666890.64999998</v>
      </c>
    </row>
    <row r="24" spans="2:98" hidden="1" x14ac:dyDescent="0.3">
      <c r="B24" s="23" t="s">
        <v>68</v>
      </c>
      <c r="C24" s="33">
        <v>8852300.0099999998</v>
      </c>
      <c r="D24" s="33">
        <v>8789079.8200000003</v>
      </c>
      <c r="E24" s="33">
        <v>885486.9</v>
      </c>
      <c r="F24" s="33">
        <v>885486.9</v>
      </c>
      <c r="G24" s="33">
        <v>36067219.100000001</v>
      </c>
      <c r="H24" s="33">
        <v>35863994.409999996</v>
      </c>
      <c r="I24" s="33">
        <v>800</v>
      </c>
      <c r="J24" s="34"/>
      <c r="K24" s="33">
        <v>5402056.2400000002</v>
      </c>
      <c r="L24" s="33">
        <v>5348557.0599999996</v>
      </c>
      <c r="M24" s="33">
        <v>575000</v>
      </c>
      <c r="N24" s="33">
        <v>575000</v>
      </c>
      <c r="O24" s="33">
        <v>514234.36</v>
      </c>
      <c r="P24" s="34"/>
      <c r="Q24" s="33">
        <v>123229728.59999999</v>
      </c>
      <c r="R24" s="33">
        <v>61721451.07</v>
      </c>
      <c r="S24" s="33">
        <v>1346068</v>
      </c>
      <c r="T24" s="33">
        <v>1346068</v>
      </c>
      <c r="U24" s="34"/>
      <c r="V24" s="34"/>
      <c r="W24" s="33">
        <v>2757798</v>
      </c>
      <c r="X24" s="33">
        <v>2506797.17</v>
      </c>
      <c r="Y24" s="33">
        <v>355877.68</v>
      </c>
      <c r="Z24" s="33">
        <v>330791.03999999998</v>
      </c>
      <c r="AA24" s="33">
        <v>184995</v>
      </c>
      <c r="AB24" s="33">
        <v>152322</v>
      </c>
      <c r="AC24" s="34"/>
      <c r="AD24" s="34"/>
      <c r="AE24" s="34"/>
      <c r="AF24" s="34"/>
      <c r="AG24" s="34"/>
      <c r="AH24" s="34"/>
      <c r="AI24" s="33">
        <v>2841949.14</v>
      </c>
      <c r="AJ24" s="33">
        <v>2359240.15</v>
      </c>
      <c r="AK24" s="33">
        <v>75675025.239999995</v>
      </c>
      <c r="AL24" s="33">
        <v>69481429.430000007</v>
      </c>
      <c r="AM24" s="34"/>
      <c r="AN24" s="34"/>
      <c r="AO24" s="33">
        <v>7229275.5700000003</v>
      </c>
      <c r="AP24" s="33">
        <v>6777716.5599999996</v>
      </c>
      <c r="AQ24" s="33">
        <v>307604.78000000003</v>
      </c>
      <c r="AR24" s="33">
        <v>268862.53000000003</v>
      </c>
      <c r="AS24" s="33">
        <v>147384200.31999999</v>
      </c>
      <c r="AT24" s="33">
        <v>97372556.989999995</v>
      </c>
      <c r="AU24" s="33">
        <v>138002312.5</v>
      </c>
      <c r="AV24" s="33">
        <v>132343432.59</v>
      </c>
      <c r="AW24" s="33">
        <v>300000</v>
      </c>
      <c r="AX24" s="33">
        <v>300000</v>
      </c>
      <c r="AY24" s="33">
        <v>244000</v>
      </c>
      <c r="AZ24" s="33">
        <v>244000</v>
      </c>
      <c r="BA24" s="33">
        <v>4000000</v>
      </c>
      <c r="BB24" s="33">
        <v>4000000</v>
      </c>
      <c r="BC24" s="33">
        <v>112172877.97</v>
      </c>
      <c r="BD24" s="33">
        <v>111836555.23</v>
      </c>
      <c r="BE24" s="33">
        <v>418382474.92000002</v>
      </c>
      <c r="BF24" s="33">
        <v>412676301.30000001</v>
      </c>
      <c r="BG24" s="33">
        <v>31954410</v>
      </c>
      <c r="BH24" s="33">
        <v>26693867.48</v>
      </c>
      <c r="BI24" s="33">
        <v>3082920.4</v>
      </c>
      <c r="BJ24" s="33">
        <v>3028155</v>
      </c>
      <c r="BK24" s="33">
        <v>18019543.640000001</v>
      </c>
      <c r="BL24" s="33">
        <v>18002342.68</v>
      </c>
      <c r="BM24" s="33">
        <v>88440351.519999996</v>
      </c>
      <c r="BN24" s="33">
        <v>83146049.420000002</v>
      </c>
      <c r="BO24" s="33">
        <v>4244333.8499999996</v>
      </c>
      <c r="BP24" s="33">
        <v>4219044.24</v>
      </c>
      <c r="BQ24" s="33">
        <v>265723</v>
      </c>
      <c r="BR24" s="33">
        <v>262500</v>
      </c>
      <c r="BS24" s="33">
        <v>2714780.55</v>
      </c>
      <c r="BT24" s="33">
        <v>2703869.02</v>
      </c>
      <c r="BU24" s="34"/>
      <c r="BV24" s="34"/>
      <c r="BW24" s="33">
        <v>36096649</v>
      </c>
      <c r="BX24" s="33">
        <v>35436257.18</v>
      </c>
      <c r="BY24" s="33">
        <v>57501856</v>
      </c>
      <c r="BZ24" s="33">
        <v>54539771.789999999</v>
      </c>
      <c r="CA24" s="33">
        <v>3545200</v>
      </c>
      <c r="CB24" s="33">
        <v>3545185.83</v>
      </c>
      <c r="CC24" s="34"/>
      <c r="CD24" s="34"/>
      <c r="CE24" s="33">
        <v>3161686.92</v>
      </c>
      <c r="CF24" s="33">
        <v>3134121.92</v>
      </c>
      <c r="CG24" s="34"/>
      <c r="CH24" s="34"/>
      <c r="CI24" s="34"/>
      <c r="CJ24" s="34"/>
      <c r="CK24" s="33">
        <v>819183</v>
      </c>
      <c r="CL24" s="33">
        <v>819183</v>
      </c>
      <c r="CM24" s="33">
        <v>152917</v>
      </c>
      <c r="CN24" s="33">
        <v>2916.7</v>
      </c>
      <c r="CO24" s="33">
        <v>19014684</v>
      </c>
      <c r="CP24" s="33">
        <v>19014684</v>
      </c>
      <c r="CQ24" s="33">
        <v>3590000</v>
      </c>
      <c r="CR24" s="33">
        <v>3590000</v>
      </c>
      <c r="CS24" s="33">
        <v>1359315523.21</v>
      </c>
      <c r="CT24" s="33">
        <v>1213317590.51</v>
      </c>
    </row>
    <row r="25" spans="2:98" hidden="1" x14ac:dyDescent="0.3">
      <c r="B25" s="23" t="s">
        <v>69</v>
      </c>
      <c r="C25" s="33">
        <v>7224860.2400000002</v>
      </c>
      <c r="D25" s="33">
        <v>7224860.2400000002</v>
      </c>
      <c r="E25" s="33">
        <v>1370138.07</v>
      </c>
      <c r="F25" s="33">
        <v>1370138.07</v>
      </c>
      <c r="G25" s="33">
        <v>36866589.460000001</v>
      </c>
      <c r="H25" s="33">
        <v>36866191.920000002</v>
      </c>
      <c r="I25" s="33">
        <v>2600</v>
      </c>
      <c r="J25" s="33">
        <v>2600</v>
      </c>
      <c r="K25" s="33">
        <v>3376787.37</v>
      </c>
      <c r="L25" s="33">
        <v>3376787.37</v>
      </c>
      <c r="M25" s="33">
        <v>468000</v>
      </c>
      <c r="N25" s="33">
        <v>468000</v>
      </c>
      <c r="O25" s="33">
        <v>200000</v>
      </c>
      <c r="P25" s="34"/>
      <c r="Q25" s="33">
        <v>40541842.899999999</v>
      </c>
      <c r="R25" s="33">
        <v>26794705.899999999</v>
      </c>
      <c r="S25" s="33">
        <v>1215805</v>
      </c>
      <c r="T25" s="33">
        <v>1215805</v>
      </c>
      <c r="U25" s="34"/>
      <c r="V25" s="34"/>
      <c r="W25" s="33">
        <v>3531225.68</v>
      </c>
      <c r="X25" s="33">
        <v>3531225.68</v>
      </c>
      <c r="Y25" s="33">
        <v>167193.66</v>
      </c>
      <c r="Z25" s="33">
        <v>167193.66</v>
      </c>
      <c r="AA25" s="33">
        <v>193657.44</v>
      </c>
      <c r="AB25" s="33">
        <v>193657.44</v>
      </c>
      <c r="AC25" s="33">
        <v>507636.54</v>
      </c>
      <c r="AD25" s="33">
        <v>507636.54</v>
      </c>
      <c r="AE25" s="34"/>
      <c r="AF25" s="34"/>
      <c r="AG25" s="34"/>
      <c r="AH25" s="34"/>
      <c r="AI25" s="33">
        <v>1928337</v>
      </c>
      <c r="AJ25" s="33">
        <v>1928337</v>
      </c>
      <c r="AK25" s="33">
        <v>98033741.879999995</v>
      </c>
      <c r="AL25" s="33">
        <v>72848719.530000001</v>
      </c>
      <c r="AM25" s="34"/>
      <c r="AN25" s="34"/>
      <c r="AO25" s="33">
        <v>3987009.2</v>
      </c>
      <c r="AP25" s="33">
        <v>3987009.2</v>
      </c>
      <c r="AQ25" s="33">
        <v>74948.649999999994</v>
      </c>
      <c r="AR25" s="33">
        <v>74948.649999999994</v>
      </c>
      <c r="AS25" s="33">
        <v>12672170.800000001</v>
      </c>
      <c r="AT25" s="33">
        <v>10047730.800000001</v>
      </c>
      <c r="AU25" s="33">
        <v>9941578.6600000001</v>
      </c>
      <c r="AV25" s="33">
        <v>9589599.5</v>
      </c>
      <c r="AW25" s="34"/>
      <c r="AX25" s="34"/>
      <c r="AY25" s="34"/>
      <c r="AZ25" s="34"/>
      <c r="BA25" s="33">
        <v>200000</v>
      </c>
      <c r="BB25" s="33">
        <v>200000</v>
      </c>
      <c r="BC25" s="33">
        <v>36731915.18</v>
      </c>
      <c r="BD25" s="33">
        <v>35042225.439999998</v>
      </c>
      <c r="BE25" s="33">
        <v>231302132.66</v>
      </c>
      <c r="BF25" s="33">
        <v>228889037.11000001</v>
      </c>
      <c r="BG25" s="33">
        <v>17631563.57</v>
      </c>
      <c r="BH25" s="33">
        <v>17627576.98</v>
      </c>
      <c r="BI25" s="33">
        <v>1632156.6</v>
      </c>
      <c r="BJ25" s="33">
        <v>1632156.6</v>
      </c>
      <c r="BK25" s="33">
        <v>9614790.6899999995</v>
      </c>
      <c r="BL25" s="33">
        <v>9610509.6500000004</v>
      </c>
      <c r="BM25" s="33">
        <v>66781616.729999997</v>
      </c>
      <c r="BN25" s="33">
        <v>66779616.729999997</v>
      </c>
      <c r="BO25" s="33">
        <v>7530844.75</v>
      </c>
      <c r="BP25" s="33">
        <v>7530844.75</v>
      </c>
      <c r="BQ25" s="33">
        <v>172720</v>
      </c>
      <c r="BR25" s="33">
        <v>170400</v>
      </c>
      <c r="BS25" s="33">
        <v>3274963.5</v>
      </c>
      <c r="BT25" s="33">
        <v>3274963.5</v>
      </c>
      <c r="BU25" s="34"/>
      <c r="BV25" s="34"/>
      <c r="BW25" s="33">
        <v>24406131</v>
      </c>
      <c r="BX25" s="33">
        <v>22943575.940000001</v>
      </c>
      <c r="BY25" s="33">
        <v>42758737.280000001</v>
      </c>
      <c r="BZ25" s="33">
        <v>40529469.869999997</v>
      </c>
      <c r="CA25" s="33">
        <v>3110419.57</v>
      </c>
      <c r="CB25" s="33">
        <v>2758580.43</v>
      </c>
      <c r="CC25" s="33">
        <v>430430.75</v>
      </c>
      <c r="CD25" s="33">
        <v>430430.75</v>
      </c>
      <c r="CE25" s="33">
        <v>531334</v>
      </c>
      <c r="CF25" s="33">
        <v>531334</v>
      </c>
      <c r="CG25" s="34"/>
      <c r="CH25" s="34"/>
      <c r="CI25" s="34"/>
      <c r="CJ25" s="34"/>
      <c r="CK25" s="34"/>
      <c r="CL25" s="34"/>
      <c r="CM25" s="33">
        <v>855.3</v>
      </c>
      <c r="CN25" s="33">
        <v>855.3</v>
      </c>
      <c r="CO25" s="33">
        <v>10299749</v>
      </c>
      <c r="CP25" s="33">
        <v>10299749</v>
      </c>
      <c r="CQ25" s="33">
        <v>500000</v>
      </c>
      <c r="CR25" s="33">
        <v>500000</v>
      </c>
      <c r="CS25" s="33">
        <v>679214483.13</v>
      </c>
      <c r="CT25" s="33">
        <v>628946472.54999995</v>
      </c>
    </row>
    <row r="26" spans="2:98" ht="26.4" hidden="1" x14ac:dyDescent="0.3">
      <c r="B26" s="23" t="s">
        <v>70</v>
      </c>
      <c r="C26" s="33">
        <v>5360883.68</v>
      </c>
      <c r="D26" s="33">
        <v>5360870.25</v>
      </c>
      <c r="E26" s="33">
        <v>1810410.34</v>
      </c>
      <c r="F26" s="33">
        <v>1809873.21</v>
      </c>
      <c r="G26" s="33">
        <v>30083354.609999999</v>
      </c>
      <c r="H26" s="33">
        <v>29334524.449999999</v>
      </c>
      <c r="I26" s="33">
        <v>500</v>
      </c>
      <c r="J26" s="33">
        <v>500</v>
      </c>
      <c r="K26" s="33">
        <v>3429702</v>
      </c>
      <c r="L26" s="33">
        <v>3399204.37</v>
      </c>
      <c r="M26" s="33">
        <v>201000</v>
      </c>
      <c r="N26" s="33">
        <v>201000</v>
      </c>
      <c r="O26" s="34"/>
      <c r="P26" s="34"/>
      <c r="Q26" s="33">
        <v>43175274.450000003</v>
      </c>
      <c r="R26" s="33">
        <v>39573124.140000001</v>
      </c>
      <c r="S26" s="33">
        <v>781590</v>
      </c>
      <c r="T26" s="33">
        <v>781590</v>
      </c>
      <c r="U26" s="34"/>
      <c r="V26" s="34"/>
      <c r="W26" s="33">
        <v>899144.64</v>
      </c>
      <c r="X26" s="33">
        <v>641839.91</v>
      </c>
      <c r="Y26" s="33">
        <v>231886.4</v>
      </c>
      <c r="Z26" s="33">
        <v>224124.6</v>
      </c>
      <c r="AA26" s="34"/>
      <c r="AB26" s="34"/>
      <c r="AC26" s="33">
        <v>459416.62</v>
      </c>
      <c r="AD26" s="33">
        <v>459382.46</v>
      </c>
      <c r="AE26" s="34"/>
      <c r="AF26" s="34"/>
      <c r="AG26" s="34"/>
      <c r="AH26" s="34"/>
      <c r="AI26" s="34"/>
      <c r="AJ26" s="34"/>
      <c r="AK26" s="33">
        <v>22746058.210000001</v>
      </c>
      <c r="AL26" s="33">
        <v>12006373.98</v>
      </c>
      <c r="AM26" s="33">
        <v>379448</v>
      </c>
      <c r="AN26" s="33">
        <v>378973.95</v>
      </c>
      <c r="AO26" s="33">
        <v>165516.6</v>
      </c>
      <c r="AP26" s="33">
        <v>152511.6</v>
      </c>
      <c r="AQ26" s="33">
        <v>1965936.7</v>
      </c>
      <c r="AR26" s="33">
        <v>1959261.65</v>
      </c>
      <c r="AS26" s="33">
        <v>11385379</v>
      </c>
      <c r="AT26" s="33">
        <v>11085377.9</v>
      </c>
      <c r="AU26" s="33">
        <v>45185188.460000001</v>
      </c>
      <c r="AV26" s="33">
        <v>22122977.789999999</v>
      </c>
      <c r="AW26" s="34"/>
      <c r="AX26" s="34"/>
      <c r="AY26" s="34"/>
      <c r="AZ26" s="34"/>
      <c r="BA26" s="34"/>
      <c r="BB26" s="34"/>
      <c r="BC26" s="33">
        <v>48612230</v>
      </c>
      <c r="BD26" s="33">
        <v>38140969.479999997</v>
      </c>
      <c r="BE26" s="33">
        <v>210835225.34999999</v>
      </c>
      <c r="BF26" s="33">
        <v>204886239.84</v>
      </c>
      <c r="BG26" s="33">
        <v>7010792.7800000003</v>
      </c>
      <c r="BH26" s="33">
        <v>6956411.3099999996</v>
      </c>
      <c r="BI26" s="33">
        <v>1302595</v>
      </c>
      <c r="BJ26" s="33">
        <v>1227853</v>
      </c>
      <c r="BK26" s="33">
        <v>2889828.48</v>
      </c>
      <c r="BL26" s="33">
        <v>2831900.75</v>
      </c>
      <c r="BM26" s="33">
        <v>35267699.299999997</v>
      </c>
      <c r="BN26" s="33">
        <v>33798239.240000002</v>
      </c>
      <c r="BO26" s="33">
        <v>1420382</v>
      </c>
      <c r="BP26" s="33">
        <v>1419203.04</v>
      </c>
      <c r="BQ26" s="33">
        <v>398585</v>
      </c>
      <c r="BR26" s="33">
        <v>398585</v>
      </c>
      <c r="BS26" s="33">
        <v>601486.19999999995</v>
      </c>
      <c r="BT26" s="33">
        <v>574408.75</v>
      </c>
      <c r="BU26" s="34"/>
      <c r="BV26" s="34"/>
      <c r="BW26" s="33">
        <v>19443354</v>
      </c>
      <c r="BX26" s="33">
        <v>19129995.780000001</v>
      </c>
      <c r="BY26" s="33">
        <v>39595150</v>
      </c>
      <c r="BZ26" s="33">
        <v>37277389.539999999</v>
      </c>
      <c r="CA26" s="33">
        <v>3136495</v>
      </c>
      <c r="CB26" s="33">
        <v>3097345.9</v>
      </c>
      <c r="CC26" s="34"/>
      <c r="CD26" s="34"/>
      <c r="CE26" s="33">
        <v>130677682</v>
      </c>
      <c r="CF26" s="33">
        <v>130334366.31</v>
      </c>
      <c r="CG26" s="34"/>
      <c r="CH26" s="34"/>
      <c r="CI26" s="34"/>
      <c r="CJ26" s="34"/>
      <c r="CK26" s="34"/>
      <c r="CL26" s="34"/>
      <c r="CM26" s="34"/>
      <c r="CN26" s="34"/>
      <c r="CO26" s="33">
        <v>7982198</v>
      </c>
      <c r="CP26" s="33">
        <v>7982198</v>
      </c>
      <c r="CQ26" s="34"/>
      <c r="CR26" s="34"/>
      <c r="CS26" s="33">
        <v>677434392.82000005</v>
      </c>
      <c r="CT26" s="33">
        <v>617546616.20000005</v>
      </c>
    </row>
    <row r="27" spans="2:98" ht="26.4" hidden="1" x14ac:dyDescent="0.3">
      <c r="B27" s="23" t="s">
        <v>71</v>
      </c>
      <c r="C27" s="33">
        <v>11053540.42</v>
      </c>
      <c r="D27" s="33">
        <v>10875469.859999999</v>
      </c>
      <c r="E27" s="33">
        <v>937400</v>
      </c>
      <c r="F27" s="33">
        <v>937396.81</v>
      </c>
      <c r="G27" s="33">
        <v>38550974.600000001</v>
      </c>
      <c r="H27" s="33">
        <v>37626063.920000002</v>
      </c>
      <c r="I27" s="33">
        <v>3200</v>
      </c>
      <c r="J27" s="33">
        <v>3200</v>
      </c>
      <c r="K27" s="33">
        <v>8095576</v>
      </c>
      <c r="L27" s="33">
        <v>8095573.2000000002</v>
      </c>
      <c r="M27" s="33">
        <v>534000</v>
      </c>
      <c r="N27" s="33">
        <v>534000</v>
      </c>
      <c r="O27" s="33">
        <v>50162</v>
      </c>
      <c r="P27" s="34"/>
      <c r="Q27" s="33">
        <v>50349691.170000002</v>
      </c>
      <c r="R27" s="33">
        <v>27063246.699999999</v>
      </c>
      <c r="S27" s="33">
        <v>1780286</v>
      </c>
      <c r="T27" s="33">
        <v>1780286</v>
      </c>
      <c r="U27" s="34"/>
      <c r="V27" s="34"/>
      <c r="W27" s="33">
        <v>489000</v>
      </c>
      <c r="X27" s="33">
        <v>466106.95</v>
      </c>
      <c r="Y27" s="33">
        <v>210871</v>
      </c>
      <c r="Z27" s="33">
        <v>158631.64000000001</v>
      </c>
      <c r="AA27" s="33">
        <v>50000</v>
      </c>
      <c r="AB27" s="34"/>
      <c r="AC27" s="33">
        <v>317300</v>
      </c>
      <c r="AD27" s="33">
        <v>317226.69</v>
      </c>
      <c r="AE27" s="34"/>
      <c r="AF27" s="34"/>
      <c r="AG27" s="34"/>
      <c r="AH27" s="34"/>
      <c r="AI27" s="33">
        <v>454119</v>
      </c>
      <c r="AJ27" s="33">
        <v>426072</v>
      </c>
      <c r="AK27" s="33">
        <v>43434782.799999997</v>
      </c>
      <c r="AL27" s="33">
        <v>37262296.68</v>
      </c>
      <c r="AM27" s="34"/>
      <c r="AN27" s="34"/>
      <c r="AO27" s="33">
        <v>4867693.6100000003</v>
      </c>
      <c r="AP27" s="33">
        <v>4297306.8899999997</v>
      </c>
      <c r="AQ27" s="33">
        <v>3294000</v>
      </c>
      <c r="AR27" s="33">
        <v>405323.79</v>
      </c>
      <c r="AS27" s="33">
        <v>17854823.960000001</v>
      </c>
      <c r="AT27" s="33">
        <v>17494596.210000001</v>
      </c>
      <c r="AU27" s="33">
        <v>41025326.939999998</v>
      </c>
      <c r="AV27" s="33">
        <v>38899457.43</v>
      </c>
      <c r="AW27" s="34"/>
      <c r="AX27" s="34"/>
      <c r="AY27" s="34"/>
      <c r="AZ27" s="34"/>
      <c r="BA27" s="34"/>
      <c r="BB27" s="34"/>
      <c r="BC27" s="33">
        <v>97224910</v>
      </c>
      <c r="BD27" s="33">
        <v>94109767.030000001</v>
      </c>
      <c r="BE27" s="33">
        <v>365413094.35000002</v>
      </c>
      <c r="BF27" s="33">
        <v>361394773.14999998</v>
      </c>
      <c r="BG27" s="33">
        <v>21873574.140000001</v>
      </c>
      <c r="BH27" s="33">
        <v>19626760.32</v>
      </c>
      <c r="BI27" s="33">
        <v>2890690</v>
      </c>
      <c r="BJ27" s="33">
        <v>2765664.42</v>
      </c>
      <c r="BK27" s="33">
        <v>11934421</v>
      </c>
      <c r="BL27" s="33">
        <v>11767547.84</v>
      </c>
      <c r="BM27" s="33">
        <v>57400395.640000001</v>
      </c>
      <c r="BN27" s="33">
        <v>56316480.270000003</v>
      </c>
      <c r="BO27" s="33">
        <v>2842574.93</v>
      </c>
      <c r="BP27" s="33">
        <v>2842469.13</v>
      </c>
      <c r="BQ27" s="33">
        <v>334736</v>
      </c>
      <c r="BR27" s="33">
        <v>325000</v>
      </c>
      <c r="BS27" s="33">
        <v>2916390.55</v>
      </c>
      <c r="BT27" s="33">
        <v>2859924.86</v>
      </c>
      <c r="BU27" s="34"/>
      <c r="BV27" s="34"/>
      <c r="BW27" s="33">
        <v>27287523</v>
      </c>
      <c r="BX27" s="33">
        <v>26740359.370000001</v>
      </c>
      <c r="BY27" s="33">
        <v>75219882</v>
      </c>
      <c r="BZ27" s="33">
        <v>73630800.760000005</v>
      </c>
      <c r="CA27" s="33">
        <v>3941700</v>
      </c>
      <c r="CB27" s="33">
        <v>3545200</v>
      </c>
      <c r="CC27" s="33">
        <v>503000</v>
      </c>
      <c r="CD27" s="33">
        <v>478424</v>
      </c>
      <c r="CE27" s="33">
        <v>7825014</v>
      </c>
      <c r="CF27" s="33">
        <v>7328734.5099999998</v>
      </c>
      <c r="CG27" s="34"/>
      <c r="CH27" s="34"/>
      <c r="CI27" s="34"/>
      <c r="CJ27" s="34"/>
      <c r="CK27" s="33">
        <v>200000</v>
      </c>
      <c r="CL27" s="33">
        <v>60633.279999999999</v>
      </c>
      <c r="CM27" s="34"/>
      <c r="CN27" s="34"/>
      <c r="CO27" s="33">
        <v>13892774</v>
      </c>
      <c r="CP27" s="33">
        <v>13892774</v>
      </c>
      <c r="CQ27" s="34"/>
      <c r="CR27" s="34"/>
      <c r="CS27" s="33">
        <v>915053427.11000001</v>
      </c>
      <c r="CT27" s="33">
        <v>864327567.71000004</v>
      </c>
    </row>
    <row r="28" spans="2:98" hidden="1" x14ac:dyDescent="0.3">
      <c r="B28" s="23" t="s">
        <v>72</v>
      </c>
      <c r="C28" s="33">
        <v>6588393</v>
      </c>
      <c r="D28" s="33">
        <v>6560369.9699999997</v>
      </c>
      <c r="E28" s="33">
        <v>1109837</v>
      </c>
      <c r="F28" s="33">
        <v>1094725.97</v>
      </c>
      <c r="G28" s="33">
        <v>33231920.829999998</v>
      </c>
      <c r="H28" s="33">
        <v>31158229.48</v>
      </c>
      <c r="I28" s="33">
        <v>300</v>
      </c>
      <c r="J28" s="33">
        <v>300</v>
      </c>
      <c r="K28" s="33">
        <v>4220170</v>
      </c>
      <c r="L28" s="33">
        <v>4202650.57</v>
      </c>
      <c r="M28" s="33">
        <v>370000</v>
      </c>
      <c r="N28" s="33">
        <v>370000</v>
      </c>
      <c r="O28" s="33">
        <v>1043883.5</v>
      </c>
      <c r="P28" s="34"/>
      <c r="Q28" s="33">
        <v>28595573.5</v>
      </c>
      <c r="R28" s="33">
        <v>24348508.510000002</v>
      </c>
      <c r="S28" s="33">
        <v>694744</v>
      </c>
      <c r="T28" s="33">
        <v>694744</v>
      </c>
      <c r="U28" s="34"/>
      <c r="V28" s="34"/>
      <c r="W28" s="33">
        <v>282000</v>
      </c>
      <c r="X28" s="33">
        <v>281880</v>
      </c>
      <c r="Y28" s="33">
        <v>146319</v>
      </c>
      <c r="Z28" s="33">
        <v>138618.51999999999</v>
      </c>
      <c r="AA28" s="34"/>
      <c r="AB28" s="34"/>
      <c r="AC28" s="33">
        <v>317622</v>
      </c>
      <c r="AD28" s="33">
        <v>317620.64</v>
      </c>
      <c r="AE28" s="34"/>
      <c r="AF28" s="34"/>
      <c r="AG28" s="34"/>
      <c r="AH28" s="34"/>
      <c r="AI28" s="33">
        <v>1220917</v>
      </c>
      <c r="AJ28" s="33">
        <v>1220916.3999999999</v>
      </c>
      <c r="AK28" s="33">
        <v>60909826.810000002</v>
      </c>
      <c r="AL28" s="33">
        <v>42141322.670000002</v>
      </c>
      <c r="AM28" s="34"/>
      <c r="AN28" s="34"/>
      <c r="AO28" s="33">
        <v>4013306</v>
      </c>
      <c r="AP28" s="33">
        <v>3989556</v>
      </c>
      <c r="AQ28" s="33">
        <v>145506</v>
      </c>
      <c r="AR28" s="33">
        <v>144073.20000000001</v>
      </c>
      <c r="AS28" s="33">
        <v>22749372.390000001</v>
      </c>
      <c r="AT28" s="33">
        <v>21967166.280000001</v>
      </c>
      <c r="AU28" s="33">
        <v>13016563</v>
      </c>
      <c r="AV28" s="33">
        <v>10546435.279999999</v>
      </c>
      <c r="AW28" s="34"/>
      <c r="AX28" s="34"/>
      <c r="AY28" s="34"/>
      <c r="AZ28" s="34"/>
      <c r="BA28" s="34"/>
      <c r="BB28" s="34"/>
      <c r="BC28" s="33">
        <v>19598920.690000001</v>
      </c>
      <c r="BD28" s="33">
        <v>17586665.949999999</v>
      </c>
      <c r="BE28" s="33">
        <v>198295510.53999999</v>
      </c>
      <c r="BF28" s="33">
        <v>191421959.72999999</v>
      </c>
      <c r="BG28" s="33">
        <v>11581396.42</v>
      </c>
      <c r="BH28" s="33">
        <v>11552365.07</v>
      </c>
      <c r="BI28" s="33">
        <v>1009950</v>
      </c>
      <c r="BJ28" s="33">
        <v>1006615.5</v>
      </c>
      <c r="BK28" s="33">
        <v>8504998</v>
      </c>
      <c r="BL28" s="33">
        <v>8429383.1600000001</v>
      </c>
      <c r="BM28" s="33">
        <v>56720429.780000001</v>
      </c>
      <c r="BN28" s="33">
        <v>52272835.899999999</v>
      </c>
      <c r="BO28" s="33">
        <v>6173631</v>
      </c>
      <c r="BP28" s="33">
        <v>6152506.6200000001</v>
      </c>
      <c r="BQ28" s="33">
        <v>252437</v>
      </c>
      <c r="BR28" s="33">
        <v>252437</v>
      </c>
      <c r="BS28" s="33">
        <v>4046419</v>
      </c>
      <c r="BT28" s="33">
        <v>4041088.64</v>
      </c>
      <c r="BU28" s="34"/>
      <c r="BV28" s="34"/>
      <c r="BW28" s="33">
        <v>16169097</v>
      </c>
      <c r="BX28" s="33">
        <v>15804802.73</v>
      </c>
      <c r="BY28" s="33">
        <v>30391556</v>
      </c>
      <c r="BZ28" s="33">
        <v>28762642.600000001</v>
      </c>
      <c r="CA28" s="33">
        <v>2251724</v>
      </c>
      <c r="CB28" s="33">
        <v>2245479.92</v>
      </c>
      <c r="CC28" s="33">
        <v>194000</v>
      </c>
      <c r="CD28" s="33">
        <v>193646</v>
      </c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3">
        <v>5309728</v>
      </c>
      <c r="CP28" s="33">
        <v>5309728</v>
      </c>
      <c r="CQ28" s="34"/>
      <c r="CR28" s="34"/>
      <c r="CS28" s="33">
        <v>539156051.46000004</v>
      </c>
      <c r="CT28" s="33">
        <v>494209274.31</v>
      </c>
    </row>
    <row r="29" spans="2:98" ht="26.4" hidden="1" x14ac:dyDescent="0.3">
      <c r="B29" s="23" t="s">
        <v>73</v>
      </c>
      <c r="C29" s="33">
        <v>8416807.5099999998</v>
      </c>
      <c r="D29" s="33">
        <v>8149261.3799999999</v>
      </c>
      <c r="E29" s="33">
        <v>1500169</v>
      </c>
      <c r="F29" s="33">
        <v>1499230.82</v>
      </c>
      <c r="G29" s="33">
        <v>34361468.649999999</v>
      </c>
      <c r="H29" s="33">
        <v>33085281.170000002</v>
      </c>
      <c r="I29" s="33">
        <v>700</v>
      </c>
      <c r="J29" s="33">
        <v>700</v>
      </c>
      <c r="K29" s="33">
        <v>3445395</v>
      </c>
      <c r="L29" s="33">
        <v>3436306.5</v>
      </c>
      <c r="M29" s="33">
        <v>1128000</v>
      </c>
      <c r="N29" s="33">
        <v>1128000</v>
      </c>
      <c r="O29" s="33">
        <v>203000</v>
      </c>
      <c r="P29" s="34"/>
      <c r="Q29" s="33">
        <v>47737233.469999999</v>
      </c>
      <c r="R29" s="33">
        <v>41848700.770000003</v>
      </c>
      <c r="S29" s="33">
        <v>998696</v>
      </c>
      <c r="T29" s="33">
        <v>998696</v>
      </c>
      <c r="U29" s="34"/>
      <c r="V29" s="34"/>
      <c r="W29" s="33">
        <v>2987409</v>
      </c>
      <c r="X29" s="33">
        <v>2907347.79</v>
      </c>
      <c r="Y29" s="33">
        <v>105400</v>
      </c>
      <c r="Z29" s="33">
        <v>22720</v>
      </c>
      <c r="AA29" s="33">
        <v>3000</v>
      </c>
      <c r="AB29" s="34"/>
      <c r="AC29" s="34"/>
      <c r="AD29" s="34"/>
      <c r="AE29" s="34"/>
      <c r="AF29" s="34"/>
      <c r="AG29" s="34"/>
      <c r="AH29" s="34"/>
      <c r="AI29" s="33">
        <v>1400000</v>
      </c>
      <c r="AJ29" s="33">
        <v>1400000</v>
      </c>
      <c r="AK29" s="33">
        <v>62271279.439999998</v>
      </c>
      <c r="AL29" s="33">
        <v>57898392.399999999</v>
      </c>
      <c r="AM29" s="34"/>
      <c r="AN29" s="34"/>
      <c r="AO29" s="33">
        <v>2105206</v>
      </c>
      <c r="AP29" s="33">
        <v>2083206</v>
      </c>
      <c r="AQ29" s="33">
        <v>170000</v>
      </c>
      <c r="AR29" s="33">
        <v>166570.54999999999</v>
      </c>
      <c r="AS29" s="33">
        <v>22738308.219999999</v>
      </c>
      <c r="AT29" s="33">
        <v>21653516.079999998</v>
      </c>
      <c r="AU29" s="33">
        <v>7620014.3600000003</v>
      </c>
      <c r="AV29" s="33">
        <v>6691041.6200000001</v>
      </c>
      <c r="AW29" s="33">
        <v>7286000</v>
      </c>
      <c r="AX29" s="33">
        <v>6736633.0999999996</v>
      </c>
      <c r="AY29" s="34"/>
      <c r="AZ29" s="34"/>
      <c r="BA29" s="34"/>
      <c r="BB29" s="34"/>
      <c r="BC29" s="33">
        <v>144464411.50999999</v>
      </c>
      <c r="BD29" s="33">
        <v>139126196.34</v>
      </c>
      <c r="BE29" s="33">
        <v>291722328.5</v>
      </c>
      <c r="BF29" s="33">
        <v>280423262.98000002</v>
      </c>
      <c r="BG29" s="33">
        <v>14033434.59</v>
      </c>
      <c r="BH29" s="33">
        <v>13763980.09</v>
      </c>
      <c r="BI29" s="33">
        <v>1891489</v>
      </c>
      <c r="BJ29" s="33">
        <v>1855339.61</v>
      </c>
      <c r="BK29" s="33">
        <v>12465916</v>
      </c>
      <c r="BL29" s="33">
        <v>12335716.970000001</v>
      </c>
      <c r="BM29" s="33">
        <v>43759480.030000001</v>
      </c>
      <c r="BN29" s="33">
        <v>42643757.649999999</v>
      </c>
      <c r="BO29" s="33">
        <v>6191626</v>
      </c>
      <c r="BP29" s="33">
        <v>6037749.4800000004</v>
      </c>
      <c r="BQ29" s="33">
        <v>568723</v>
      </c>
      <c r="BR29" s="33">
        <v>568723</v>
      </c>
      <c r="BS29" s="33">
        <v>3585724.8</v>
      </c>
      <c r="BT29" s="33">
        <v>3497850.61</v>
      </c>
      <c r="BU29" s="34"/>
      <c r="BV29" s="34"/>
      <c r="BW29" s="33">
        <v>19678232</v>
      </c>
      <c r="BX29" s="33">
        <v>18942400.07</v>
      </c>
      <c r="BY29" s="33">
        <v>52625679</v>
      </c>
      <c r="BZ29" s="33">
        <v>51128499.390000001</v>
      </c>
      <c r="CA29" s="33">
        <v>2933600</v>
      </c>
      <c r="CB29" s="33">
        <v>2933600</v>
      </c>
      <c r="CC29" s="33">
        <v>817700</v>
      </c>
      <c r="CD29" s="33">
        <v>799744.89</v>
      </c>
      <c r="CE29" s="33">
        <v>18756507</v>
      </c>
      <c r="CF29" s="33">
        <v>516570.91</v>
      </c>
      <c r="CG29" s="34"/>
      <c r="CH29" s="34"/>
      <c r="CI29" s="34"/>
      <c r="CJ29" s="34"/>
      <c r="CK29" s="34"/>
      <c r="CL29" s="34"/>
      <c r="CM29" s="33">
        <v>100</v>
      </c>
      <c r="CN29" s="33">
        <v>98.36</v>
      </c>
      <c r="CO29" s="33">
        <v>10931078</v>
      </c>
      <c r="CP29" s="33">
        <v>10931078</v>
      </c>
      <c r="CQ29" s="33">
        <v>2000000</v>
      </c>
      <c r="CR29" s="33">
        <v>1999999.2</v>
      </c>
      <c r="CS29" s="33">
        <v>830904116.08000004</v>
      </c>
      <c r="CT29" s="33">
        <v>777210171.73000002</v>
      </c>
    </row>
    <row r="30" spans="2:98" ht="26.4" hidden="1" x14ac:dyDescent="0.3">
      <c r="B30" s="23" t="s">
        <v>74</v>
      </c>
      <c r="C30" s="33">
        <v>6281405.3300000001</v>
      </c>
      <c r="D30" s="33">
        <v>6281379.9800000004</v>
      </c>
      <c r="E30" s="33">
        <v>1162393</v>
      </c>
      <c r="F30" s="33">
        <v>1162391.53</v>
      </c>
      <c r="G30" s="33">
        <v>29468971.370000001</v>
      </c>
      <c r="H30" s="33">
        <v>29216631.739999998</v>
      </c>
      <c r="I30" s="33">
        <v>5200</v>
      </c>
      <c r="J30" s="33">
        <v>5200</v>
      </c>
      <c r="K30" s="33">
        <v>3366595</v>
      </c>
      <c r="L30" s="33">
        <v>3324091.94</v>
      </c>
      <c r="M30" s="33">
        <v>609000</v>
      </c>
      <c r="N30" s="33">
        <v>609000</v>
      </c>
      <c r="O30" s="34"/>
      <c r="P30" s="34"/>
      <c r="Q30" s="33">
        <v>66262099.789999999</v>
      </c>
      <c r="R30" s="33">
        <v>25001933.66</v>
      </c>
      <c r="S30" s="33">
        <v>694744</v>
      </c>
      <c r="T30" s="33">
        <v>694744</v>
      </c>
      <c r="U30" s="34"/>
      <c r="V30" s="34"/>
      <c r="W30" s="33">
        <v>523398</v>
      </c>
      <c r="X30" s="33">
        <v>480217.92</v>
      </c>
      <c r="Y30" s="33">
        <v>212956.52</v>
      </c>
      <c r="Z30" s="33">
        <v>119414.8</v>
      </c>
      <c r="AA30" s="33">
        <v>691305</v>
      </c>
      <c r="AB30" s="33">
        <v>648534.59</v>
      </c>
      <c r="AC30" s="34"/>
      <c r="AD30" s="34"/>
      <c r="AE30" s="34"/>
      <c r="AF30" s="34"/>
      <c r="AG30" s="34"/>
      <c r="AH30" s="34"/>
      <c r="AI30" s="33">
        <v>100000</v>
      </c>
      <c r="AJ30" s="33">
        <v>90580.31</v>
      </c>
      <c r="AK30" s="33">
        <v>40595581.450000003</v>
      </c>
      <c r="AL30" s="33">
        <v>27041300.530000001</v>
      </c>
      <c r="AM30" s="34"/>
      <c r="AN30" s="34"/>
      <c r="AO30" s="33">
        <v>406093</v>
      </c>
      <c r="AP30" s="33">
        <v>406093</v>
      </c>
      <c r="AQ30" s="33">
        <v>41300</v>
      </c>
      <c r="AR30" s="33">
        <v>40460.76</v>
      </c>
      <c r="AS30" s="33">
        <v>10716273</v>
      </c>
      <c r="AT30" s="33">
        <v>9328475.8000000007</v>
      </c>
      <c r="AU30" s="33">
        <v>8015627.21</v>
      </c>
      <c r="AV30" s="33">
        <v>7661675.4199999999</v>
      </c>
      <c r="AW30" s="34"/>
      <c r="AX30" s="34"/>
      <c r="AY30" s="34"/>
      <c r="AZ30" s="34"/>
      <c r="BA30" s="34"/>
      <c r="BB30" s="34"/>
      <c r="BC30" s="33">
        <v>24052682</v>
      </c>
      <c r="BD30" s="33">
        <v>23049025.66</v>
      </c>
      <c r="BE30" s="33">
        <v>162728519.13999999</v>
      </c>
      <c r="BF30" s="33">
        <v>157713472.34</v>
      </c>
      <c r="BG30" s="33">
        <v>19322643</v>
      </c>
      <c r="BH30" s="33">
        <v>18677034.890000001</v>
      </c>
      <c r="BI30" s="33">
        <v>958020</v>
      </c>
      <c r="BJ30" s="33">
        <v>956850</v>
      </c>
      <c r="BK30" s="33">
        <v>10037178</v>
      </c>
      <c r="BL30" s="33">
        <v>9635018.4800000004</v>
      </c>
      <c r="BM30" s="33">
        <v>46904701.5</v>
      </c>
      <c r="BN30" s="33">
        <v>45678212.189999998</v>
      </c>
      <c r="BO30" s="33">
        <v>4943454</v>
      </c>
      <c r="BP30" s="33">
        <v>4939431.59</v>
      </c>
      <c r="BQ30" s="33">
        <v>398585</v>
      </c>
      <c r="BR30" s="33">
        <v>394700.1</v>
      </c>
      <c r="BS30" s="33">
        <v>2768329.07</v>
      </c>
      <c r="BT30" s="33">
        <v>2716758.54</v>
      </c>
      <c r="BU30" s="34"/>
      <c r="BV30" s="34"/>
      <c r="BW30" s="33">
        <v>16265394</v>
      </c>
      <c r="BX30" s="33">
        <v>15322443.9</v>
      </c>
      <c r="BY30" s="33">
        <v>29638628</v>
      </c>
      <c r="BZ30" s="33">
        <v>27477606.27</v>
      </c>
      <c r="CA30" s="33">
        <v>55000</v>
      </c>
      <c r="CB30" s="33">
        <v>55000</v>
      </c>
      <c r="CC30" s="33">
        <v>83000</v>
      </c>
      <c r="CD30" s="33">
        <v>70000</v>
      </c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3">
        <v>5382681</v>
      </c>
      <c r="CP30" s="33">
        <v>5382681</v>
      </c>
      <c r="CQ30" s="33">
        <v>1936009</v>
      </c>
      <c r="CR30" s="33">
        <v>1936009</v>
      </c>
      <c r="CS30" s="33">
        <v>494627766.38</v>
      </c>
      <c r="CT30" s="33">
        <v>426116369.94</v>
      </c>
    </row>
    <row r="31" spans="2:98" ht="26.4" hidden="1" x14ac:dyDescent="0.3">
      <c r="B31" s="23" t="s">
        <v>75</v>
      </c>
      <c r="C31" s="33">
        <v>6687794.7800000003</v>
      </c>
      <c r="D31" s="33">
        <v>6671106.4000000004</v>
      </c>
      <c r="E31" s="33">
        <v>1185140.9099999999</v>
      </c>
      <c r="F31" s="33">
        <v>1172306.83</v>
      </c>
      <c r="G31" s="33">
        <v>36520763.359999999</v>
      </c>
      <c r="H31" s="33">
        <v>35534773.799999997</v>
      </c>
      <c r="I31" s="33">
        <v>600</v>
      </c>
      <c r="J31" s="33">
        <v>600</v>
      </c>
      <c r="K31" s="33">
        <v>3477469</v>
      </c>
      <c r="L31" s="33">
        <v>3453014.08</v>
      </c>
      <c r="M31" s="33">
        <v>190000</v>
      </c>
      <c r="N31" s="33">
        <v>190000</v>
      </c>
      <c r="O31" s="33">
        <v>99500</v>
      </c>
      <c r="P31" s="34"/>
      <c r="Q31" s="33">
        <v>37450022.07</v>
      </c>
      <c r="R31" s="33">
        <v>15416240.18</v>
      </c>
      <c r="S31" s="33">
        <v>694744</v>
      </c>
      <c r="T31" s="33">
        <v>694744</v>
      </c>
      <c r="U31" s="34"/>
      <c r="V31" s="34"/>
      <c r="W31" s="33">
        <v>374610</v>
      </c>
      <c r="X31" s="33">
        <v>83000</v>
      </c>
      <c r="Y31" s="33">
        <v>50490</v>
      </c>
      <c r="Z31" s="33">
        <v>27690</v>
      </c>
      <c r="AA31" s="34"/>
      <c r="AB31" s="34"/>
      <c r="AC31" s="33">
        <v>377900</v>
      </c>
      <c r="AD31" s="33">
        <v>376082.36</v>
      </c>
      <c r="AE31" s="34"/>
      <c r="AF31" s="34"/>
      <c r="AG31" s="34"/>
      <c r="AH31" s="34"/>
      <c r="AI31" s="34"/>
      <c r="AJ31" s="34"/>
      <c r="AK31" s="33">
        <v>11769505.98</v>
      </c>
      <c r="AL31" s="33">
        <v>8811110.9600000009</v>
      </c>
      <c r="AM31" s="34"/>
      <c r="AN31" s="34"/>
      <c r="AO31" s="33">
        <v>3571138</v>
      </c>
      <c r="AP31" s="33">
        <v>3549138.21</v>
      </c>
      <c r="AQ31" s="33">
        <v>57000</v>
      </c>
      <c r="AR31" s="33">
        <v>48289</v>
      </c>
      <c r="AS31" s="33">
        <v>15364911.210000001</v>
      </c>
      <c r="AT31" s="33">
        <v>12614347.68</v>
      </c>
      <c r="AU31" s="33">
        <v>10044158.369999999</v>
      </c>
      <c r="AV31" s="33">
        <v>9116891.9499999993</v>
      </c>
      <c r="AW31" s="34"/>
      <c r="AX31" s="34"/>
      <c r="AY31" s="34"/>
      <c r="AZ31" s="34"/>
      <c r="BA31" s="34"/>
      <c r="BB31" s="34"/>
      <c r="BC31" s="33">
        <v>22727338.949999999</v>
      </c>
      <c r="BD31" s="33">
        <v>21714121.59</v>
      </c>
      <c r="BE31" s="33">
        <v>159151295.28999999</v>
      </c>
      <c r="BF31" s="33">
        <v>152916758.58000001</v>
      </c>
      <c r="BG31" s="33">
        <v>9415903.4800000004</v>
      </c>
      <c r="BH31" s="33">
        <v>8957931.5899999999</v>
      </c>
      <c r="BI31" s="33">
        <v>923960</v>
      </c>
      <c r="BJ31" s="33">
        <v>852925.38</v>
      </c>
      <c r="BK31" s="33">
        <v>8864408</v>
      </c>
      <c r="BL31" s="33">
        <v>8388459.8799999999</v>
      </c>
      <c r="BM31" s="33">
        <v>57063140.280000001</v>
      </c>
      <c r="BN31" s="33">
        <v>56091450.109999999</v>
      </c>
      <c r="BO31" s="33">
        <v>8233073</v>
      </c>
      <c r="BP31" s="33">
        <v>8120793.6399999997</v>
      </c>
      <c r="BQ31" s="33">
        <v>79717</v>
      </c>
      <c r="BR31" s="33">
        <v>79383.31</v>
      </c>
      <c r="BS31" s="33">
        <v>1536248</v>
      </c>
      <c r="BT31" s="33">
        <v>1507134.96</v>
      </c>
      <c r="BU31" s="34"/>
      <c r="BV31" s="34"/>
      <c r="BW31" s="33">
        <v>13062719</v>
      </c>
      <c r="BX31" s="33">
        <v>12543493.52</v>
      </c>
      <c r="BY31" s="33">
        <v>28726660.949999999</v>
      </c>
      <c r="BZ31" s="33">
        <v>27066787.98</v>
      </c>
      <c r="CA31" s="33">
        <v>2052000</v>
      </c>
      <c r="CB31" s="33">
        <v>1947001.13</v>
      </c>
      <c r="CC31" s="34"/>
      <c r="CD31" s="34"/>
      <c r="CE31" s="33">
        <v>257100</v>
      </c>
      <c r="CF31" s="33">
        <v>194472</v>
      </c>
      <c r="CG31" s="34"/>
      <c r="CH31" s="34"/>
      <c r="CI31" s="34"/>
      <c r="CJ31" s="34"/>
      <c r="CK31" s="34"/>
      <c r="CL31" s="34"/>
      <c r="CM31" s="34"/>
      <c r="CN31" s="34"/>
      <c r="CO31" s="33">
        <v>5401231</v>
      </c>
      <c r="CP31" s="33">
        <v>5401231</v>
      </c>
      <c r="CQ31" s="33">
        <v>1000000</v>
      </c>
      <c r="CR31" s="33">
        <v>1000000</v>
      </c>
      <c r="CS31" s="33">
        <v>446410542.63</v>
      </c>
      <c r="CT31" s="33">
        <v>404541280.12</v>
      </c>
    </row>
    <row r="32" spans="2:98" ht="26.4" hidden="1" x14ac:dyDescent="0.3">
      <c r="B32" s="23" t="s">
        <v>76</v>
      </c>
      <c r="C32" s="33">
        <v>7709812.25</v>
      </c>
      <c r="D32" s="33">
        <v>7609865.5999999996</v>
      </c>
      <c r="E32" s="33">
        <v>592721.25</v>
      </c>
      <c r="F32" s="33">
        <v>592721.25</v>
      </c>
      <c r="G32" s="33">
        <v>22367007.399999999</v>
      </c>
      <c r="H32" s="33">
        <v>22230641.5</v>
      </c>
      <c r="I32" s="33">
        <v>1300</v>
      </c>
      <c r="J32" s="33">
        <v>1300</v>
      </c>
      <c r="K32" s="33">
        <v>4576473.3099999996</v>
      </c>
      <c r="L32" s="33">
        <v>4576458.7300000004</v>
      </c>
      <c r="M32" s="34"/>
      <c r="N32" s="34"/>
      <c r="O32" s="33">
        <v>3449538.36</v>
      </c>
      <c r="P32" s="34"/>
      <c r="Q32" s="33">
        <v>46288406.600000001</v>
      </c>
      <c r="R32" s="33">
        <v>40695417.770000003</v>
      </c>
      <c r="S32" s="33">
        <v>1693440</v>
      </c>
      <c r="T32" s="33">
        <v>1693440</v>
      </c>
      <c r="U32" s="34"/>
      <c r="V32" s="34"/>
      <c r="W32" s="33">
        <v>3947250</v>
      </c>
      <c r="X32" s="33">
        <v>3829731.25</v>
      </c>
      <c r="Y32" s="33">
        <v>7160</v>
      </c>
      <c r="Z32" s="33">
        <v>7160</v>
      </c>
      <c r="AA32" s="33">
        <v>472870</v>
      </c>
      <c r="AB32" s="33">
        <v>412870</v>
      </c>
      <c r="AC32" s="33">
        <v>350800</v>
      </c>
      <c r="AD32" s="33">
        <v>350764.97</v>
      </c>
      <c r="AE32" s="34"/>
      <c r="AF32" s="34"/>
      <c r="AG32" s="34"/>
      <c r="AH32" s="34"/>
      <c r="AI32" s="33">
        <v>500000</v>
      </c>
      <c r="AJ32" s="33">
        <v>500000</v>
      </c>
      <c r="AK32" s="33">
        <v>145350096.28</v>
      </c>
      <c r="AL32" s="33">
        <v>126042973.09999999</v>
      </c>
      <c r="AM32" s="34"/>
      <c r="AN32" s="34"/>
      <c r="AO32" s="33">
        <v>27353675.559999999</v>
      </c>
      <c r="AP32" s="33">
        <v>25731879.239999998</v>
      </c>
      <c r="AQ32" s="34"/>
      <c r="AR32" s="34"/>
      <c r="AS32" s="33">
        <v>56480535.350000001</v>
      </c>
      <c r="AT32" s="33">
        <v>49133821.490000002</v>
      </c>
      <c r="AU32" s="33">
        <v>7296716.8399999999</v>
      </c>
      <c r="AV32" s="33">
        <v>7252683.8399999999</v>
      </c>
      <c r="AW32" s="33">
        <v>4000000</v>
      </c>
      <c r="AX32" s="33">
        <v>4000000</v>
      </c>
      <c r="AY32" s="34"/>
      <c r="AZ32" s="34"/>
      <c r="BA32" s="34"/>
      <c r="BB32" s="34"/>
      <c r="BC32" s="33">
        <v>9490548.9000000004</v>
      </c>
      <c r="BD32" s="33">
        <v>7912820.9299999997</v>
      </c>
      <c r="BE32" s="33">
        <v>258721257.24000001</v>
      </c>
      <c r="BF32" s="33">
        <v>246465943.25999999</v>
      </c>
      <c r="BG32" s="33">
        <v>2768870.59</v>
      </c>
      <c r="BH32" s="33">
        <v>2669474.25</v>
      </c>
      <c r="BI32" s="33">
        <v>2400390</v>
      </c>
      <c r="BJ32" s="33">
        <v>1283220</v>
      </c>
      <c r="BK32" s="33">
        <v>8925340.6999999993</v>
      </c>
      <c r="BL32" s="33">
        <v>8858761.4900000002</v>
      </c>
      <c r="BM32" s="33">
        <v>38667264.630000003</v>
      </c>
      <c r="BN32" s="33">
        <v>38379640.109999999</v>
      </c>
      <c r="BO32" s="33">
        <v>4207156</v>
      </c>
      <c r="BP32" s="33">
        <v>4207156</v>
      </c>
      <c r="BQ32" s="33">
        <v>210374</v>
      </c>
      <c r="BR32" s="33">
        <v>210374</v>
      </c>
      <c r="BS32" s="33">
        <v>2208554.88</v>
      </c>
      <c r="BT32" s="33">
        <v>2142084.88</v>
      </c>
      <c r="BU32" s="34"/>
      <c r="BV32" s="34"/>
      <c r="BW32" s="33">
        <v>15526394</v>
      </c>
      <c r="BX32" s="33">
        <v>14904240.779999999</v>
      </c>
      <c r="BY32" s="33">
        <v>30462182</v>
      </c>
      <c r="BZ32" s="33">
        <v>27977987.370000001</v>
      </c>
      <c r="CA32" s="33">
        <v>1619700</v>
      </c>
      <c r="CB32" s="33">
        <v>1619700</v>
      </c>
      <c r="CC32" s="33">
        <v>4012000</v>
      </c>
      <c r="CD32" s="33">
        <v>312000</v>
      </c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3">
        <v>6600956</v>
      </c>
      <c r="CP32" s="33">
        <v>6600956</v>
      </c>
      <c r="CQ32" s="34"/>
      <c r="CR32" s="34"/>
      <c r="CS32" s="33">
        <v>718258792.13999999</v>
      </c>
      <c r="CT32" s="33">
        <v>658206087.80999994</v>
      </c>
    </row>
    <row r="33" spans="2:98" hidden="1" x14ac:dyDescent="0.3">
      <c r="B33" s="23" t="s">
        <v>46</v>
      </c>
      <c r="C33" s="33">
        <v>1551729</v>
      </c>
      <c r="D33" s="33">
        <v>1544762.53</v>
      </c>
      <c r="E33" s="33">
        <v>5222788.08</v>
      </c>
      <c r="F33" s="33">
        <v>5217695.26</v>
      </c>
      <c r="G33" s="33">
        <v>85668842.019999996</v>
      </c>
      <c r="H33" s="33">
        <v>78409720.689999998</v>
      </c>
      <c r="I33" s="33">
        <v>7550</v>
      </c>
      <c r="J33" s="33">
        <v>7550</v>
      </c>
      <c r="K33" s="33">
        <v>19374796.539999999</v>
      </c>
      <c r="L33" s="33">
        <v>19349331.98</v>
      </c>
      <c r="M33" s="34"/>
      <c r="N33" s="34"/>
      <c r="O33" s="33">
        <v>100000</v>
      </c>
      <c r="P33" s="34"/>
      <c r="Q33" s="33">
        <v>93206909.489999995</v>
      </c>
      <c r="R33" s="33">
        <v>87104603.579999998</v>
      </c>
      <c r="S33" s="34"/>
      <c r="T33" s="34"/>
      <c r="U33" s="34"/>
      <c r="V33" s="34"/>
      <c r="W33" s="33">
        <v>18174450.23</v>
      </c>
      <c r="X33" s="33">
        <v>18161421.82</v>
      </c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3">
        <v>29353384.449999999</v>
      </c>
      <c r="AJ33" s="33">
        <v>29353384.449999999</v>
      </c>
      <c r="AK33" s="33">
        <v>22516140.879999999</v>
      </c>
      <c r="AL33" s="33">
        <v>21870603.859999999</v>
      </c>
      <c r="AM33" s="34"/>
      <c r="AN33" s="34"/>
      <c r="AO33" s="33">
        <v>16405705</v>
      </c>
      <c r="AP33" s="33">
        <v>14405705</v>
      </c>
      <c r="AQ33" s="33">
        <v>4091778</v>
      </c>
      <c r="AR33" s="33">
        <v>4034493.61</v>
      </c>
      <c r="AS33" s="33">
        <v>2186645.92</v>
      </c>
      <c r="AT33" s="33">
        <v>2138990</v>
      </c>
      <c r="AU33" s="33">
        <v>171145377.81999999</v>
      </c>
      <c r="AV33" s="33">
        <v>167425626.00999999</v>
      </c>
      <c r="AW33" s="33">
        <v>13579116.74</v>
      </c>
      <c r="AX33" s="33">
        <v>13525581.640000001</v>
      </c>
      <c r="AY33" s="34"/>
      <c r="AZ33" s="34"/>
      <c r="BA33" s="33">
        <v>15378722.34</v>
      </c>
      <c r="BB33" s="33">
        <v>15378722.34</v>
      </c>
      <c r="BC33" s="33">
        <v>905557681.63</v>
      </c>
      <c r="BD33" s="33">
        <v>622335890.47000003</v>
      </c>
      <c r="BE33" s="33">
        <v>700793467.12</v>
      </c>
      <c r="BF33" s="33">
        <v>689788895.83000004</v>
      </c>
      <c r="BG33" s="33">
        <v>127351659.89</v>
      </c>
      <c r="BH33" s="33">
        <v>124873469.92</v>
      </c>
      <c r="BI33" s="33">
        <v>25004604.239999998</v>
      </c>
      <c r="BJ33" s="33">
        <v>24897890.649999999</v>
      </c>
      <c r="BK33" s="33">
        <v>38605061.170000002</v>
      </c>
      <c r="BL33" s="33">
        <v>38416705.32</v>
      </c>
      <c r="BM33" s="33">
        <v>109050727.31999999</v>
      </c>
      <c r="BN33" s="33">
        <v>108530059.91</v>
      </c>
      <c r="BO33" s="33">
        <v>9350534.2400000002</v>
      </c>
      <c r="BP33" s="33">
        <v>9321365.0399999991</v>
      </c>
      <c r="BQ33" s="33">
        <v>1131906</v>
      </c>
      <c r="BR33" s="33">
        <v>1125098.8799999999</v>
      </c>
      <c r="BS33" s="33">
        <v>6443413</v>
      </c>
      <c r="BT33" s="33">
        <v>6443412.0800000001</v>
      </c>
      <c r="BU33" s="34"/>
      <c r="BV33" s="34"/>
      <c r="BW33" s="33">
        <v>242478747.28999999</v>
      </c>
      <c r="BX33" s="33">
        <v>237617769.58000001</v>
      </c>
      <c r="BY33" s="33">
        <v>158810127.59999999</v>
      </c>
      <c r="BZ33" s="33">
        <v>155162074.81</v>
      </c>
      <c r="CA33" s="33">
        <v>31002877.629999999</v>
      </c>
      <c r="CB33" s="33">
        <v>30849122.309999999</v>
      </c>
      <c r="CC33" s="34"/>
      <c r="CD33" s="34"/>
      <c r="CE33" s="33">
        <v>72508061.849999994</v>
      </c>
      <c r="CF33" s="33">
        <v>72501880.370000005</v>
      </c>
      <c r="CG33" s="33">
        <v>47385651.090000004</v>
      </c>
      <c r="CH33" s="33">
        <v>47202023.850000001</v>
      </c>
      <c r="CI33" s="33">
        <v>4150085.48</v>
      </c>
      <c r="CJ33" s="33">
        <v>4144706.07</v>
      </c>
      <c r="CK33" s="33">
        <v>6656337.2800000003</v>
      </c>
      <c r="CL33" s="33">
        <v>6656337.2800000003</v>
      </c>
      <c r="CM33" s="33">
        <v>23304174.02</v>
      </c>
      <c r="CN33" s="33">
        <v>11762901.08</v>
      </c>
      <c r="CO33" s="34"/>
      <c r="CP33" s="34"/>
      <c r="CQ33" s="34"/>
      <c r="CR33" s="34"/>
      <c r="CS33" s="33">
        <v>3007549053.3600001</v>
      </c>
      <c r="CT33" s="33">
        <v>2669557796.2199998</v>
      </c>
    </row>
    <row r="34" spans="2:98" hidden="1" x14ac:dyDescent="0.3">
      <c r="B34" s="23" t="s">
        <v>48</v>
      </c>
      <c r="C34" s="33">
        <v>3078028.74</v>
      </c>
      <c r="D34" s="33">
        <v>3078028.71</v>
      </c>
      <c r="E34" s="33">
        <v>18348577</v>
      </c>
      <c r="F34" s="33">
        <v>18344468.760000002</v>
      </c>
      <c r="G34" s="33">
        <v>151285695.81999999</v>
      </c>
      <c r="H34" s="33">
        <v>151225025.38999999</v>
      </c>
      <c r="I34" s="33">
        <v>154782</v>
      </c>
      <c r="J34" s="33">
        <v>151187.28</v>
      </c>
      <c r="K34" s="33">
        <v>47353854.210000001</v>
      </c>
      <c r="L34" s="33">
        <v>47345103.450000003</v>
      </c>
      <c r="M34" s="33">
        <v>3182258.32</v>
      </c>
      <c r="N34" s="33">
        <v>3180126.89</v>
      </c>
      <c r="O34" s="33">
        <v>3000000</v>
      </c>
      <c r="P34" s="34"/>
      <c r="Q34" s="33">
        <v>541074002.50999999</v>
      </c>
      <c r="R34" s="33">
        <v>416326675.81</v>
      </c>
      <c r="S34" s="34"/>
      <c r="T34" s="34"/>
      <c r="U34" s="34"/>
      <c r="V34" s="34"/>
      <c r="W34" s="33">
        <v>92022455.659999996</v>
      </c>
      <c r="X34" s="33">
        <v>90527569.819999993</v>
      </c>
      <c r="Y34" s="34"/>
      <c r="Z34" s="34"/>
      <c r="AA34" s="33">
        <v>1343732.87</v>
      </c>
      <c r="AB34" s="33">
        <v>1343732.87</v>
      </c>
      <c r="AC34" s="34"/>
      <c r="AD34" s="34"/>
      <c r="AE34" s="34"/>
      <c r="AF34" s="34"/>
      <c r="AG34" s="33">
        <v>1823801</v>
      </c>
      <c r="AH34" s="33">
        <v>1766689.34</v>
      </c>
      <c r="AI34" s="33">
        <v>224286368.13999999</v>
      </c>
      <c r="AJ34" s="33">
        <v>224281711.84999999</v>
      </c>
      <c r="AK34" s="33">
        <v>1852861257.3499999</v>
      </c>
      <c r="AL34" s="33">
        <v>1789133640.8</v>
      </c>
      <c r="AM34" s="33">
        <v>35856978.079999998</v>
      </c>
      <c r="AN34" s="33">
        <v>34808654.310000002</v>
      </c>
      <c r="AO34" s="33">
        <v>41860577.859999999</v>
      </c>
      <c r="AP34" s="33">
        <v>40698747.490000002</v>
      </c>
      <c r="AQ34" s="33">
        <v>135725607.58000001</v>
      </c>
      <c r="AR34" s="33">
        <v>92531660.540000007</v>
      </c>
      <c r="AS34" s="33">
        <v>625372397.86000001</v>
      </c>
      <c r="AT34" s="33">
        <v>622972246.70000005</v>
      </c>
      <c r="AU34" s="33">
        <v>436952400.81999999</v>
      </c>
      <c r="AV34" s="33">
        <v>418926946.64999998</v>
      </c>
      <c r="AW34" s="33">
        <v>71356748.950000003</v>
      </c>
      <c r="AX34" s="33">
        <v>71228799.170000002</v>
      </c>
      <c r="AY34" s="34"/>
      <c r="AZ34" s="34"/>
      <c r="BA34" s="33">
        <v>5237171.78</v>
      </c>
      <c r="BB34" s="33">
        <v>5230171.78</v>
      </c>
      <c r="BC34" s="33">
        <v>2105361385.97</v>
      </c>
      <c r="BD34" s="33">
        <v>2105022204.97</v>
      </c>
      <c r="BE34" s="33">
        <v>3410116537.4099998</v>
      </c>
      <c r="BF34" s="33">
        <v>3364329404.4299998</v>
      </c>
      <c r="BG34" s="33">
        <v>790347900.28999996</v>
      </c>
      <c r="BH34" s="33">
        <v>790163317.09000003</v>
      </c>
      <c r="BI34" s="33">
        <v>71976641.75</v>
      </c>
      <c r="BJ34" s="33">
        <v>71756653.379999995</v>
      </c>
      <c r="BK34" s="33">
        <v>100720114.03</v>
      </c>
      <c r="BL34" s="33">
        <v>100719670.41</v>
      </c>
      <c r="BM34" s="33">
        <v>267306294.25</v>
      </c>
      <c r="BN34" s="33">
        <v>267254752.37</v>
      </c>
      <c r="BO34" s="33">
        <v>38903638.219999999</v>
      </c>
      <c r="BP34" s="33">
        <v>38902638.219999999</v>
      </c>
      <c r="BQ34" s="33">
        <v>8303852</v>
      </c>
      <c r="BR34" s="33">
        <v>8276576.2999999998</v>
      </c>
      <c r="BS34" s="33">
        <v>6302200</v>
      </c>
      <c r="BT34" s="33">
        <v>6100274.7000000002</v>
      </c>
      <c r="BU34" s="34"/>
      <c r="BV34" s="34"/>
      <c r="BW34" s="33">
        <v>1077227741</v>
      </c>
      <c r="BX34" s="33">
        <v>1063915591.01</v>
      </c>
      <c r="BY34" s="33">
        <v>887448512.04999995</v>
      </c>
      <c r="BZ34" s="33">
        <v>872760481.57000005</v>
      </c>
      <c r="CA34" s="33">
        <v>83423103.459999993</v>
      </c>
      <c r="CB34" s="33">
        <v>82489774.859999999</v>
      </c>
      <c r="CC34" s="33">
        <v>68443648.620000005</v>
      </c>
      <c r="CD34" s="33">
        <v>68388908.650000006</v>
      </c>
      <c r="CE34" s="33">
        <v>5495212.4299999997</v>
      </c>
      <c r="CF34" s="33">
        <v>3148599.6</v>
      </c>
      <c r="CG34" s="34"/>
      <c r="CH34" s="34"/>
      <c r="CI34" s="34"/>
      <c r="CJ34" s="34"/>
      <c r="CK34" s="33">
        <v>10294635</v>
      </c>
      <c r="CL34" s="33">
        <v>10294635</v>
      </c>
      <c r="CM34" s="33">
        <v>130044280.68000001</v>
      </c>
      <c r="CN34" s="33">
        <v>125701168.90000001</v>
      </c>
      <c r="CO34" s="34"/>
      <c r="CP34" s="34"/>
      <c r="CQ34" s="34"/>
      <c r="CR34" s="34"/>
      <c r="CS34" s="33">
        <v>13353892393.709999</v>
      </c>
      <c r="CT34" s="33">
        <v>13012325839.07</v>
      </c>
    </row>
    <row r="35" spans="2:98" hidden="1" x14ac:dyDescent="0.3">
      <c r="B35" s="23" t="s">
        <v>49</v>
      </c>
      <c r="C35" s="33">
        <v>1700547</v>
      </c>
      <c r="D35" s="33">
        <v>1688874.9</v>
      </c>
      <c r="E35" s="33">
        <v>6688147.2400000002</v>
      </c>
      <c r="F35" s="33">
        <v>6668562.9400000004</v>
      </c>
      <c r="G35" s="33">
        <v>39725600.710000001</v>
      </c>
      <c r="H35" s="33">
        <v>38949128.890000001</v>
      </c>
      <c r="I35" s="33">
        <v>1900</v>
      </c>
      <c r="J35" s="33">
        <v>1900</v>
      </c>
      <c r="K35" s="33">
        <v>10386945.84</v>
      </c>
      <c r="L35" s="33">
        <v>10280143.09</v>
      </c>
      <c r="M35" s="34"/>
      <c r="N35" s="34"/>
      <c r="O35" s="33">
        <v>2066275.93</v>
      </c>
      <c r="P35" s="34"/>
      <c r="Q35" s="33">
        <v>98324911.420000002</v>
      </c>
      <c r="R35" s="33">
        <v>81384418.689999998</v>
      </c>
      <c r="S35" s="34"/>
      <c r="T35" s="34"/>
      <c r="U35" s="33">
        <v>253880</v>
      </c>
      <c r="V35" s="33">
        <v>143359</v>
      </c>
      <c r="W35" s="33">
        <v>27341767.149999999</v>
      </c>
      <c r="X35" s="33">
        <v>26400114.57</v>
      </c>
      <c r="Y35" s="34"/>
      <c r="Z35" s="34"/>
      <c r="AA35" s="33">
        <v>45000</v>
      </c>
      <c r="AB35" s="33">
        <v>45000</v>
      </c>
      <c r="AC35" s="33">
        <v>355560</v>
      </c>
      <c r="AD35" s="33">
        <v>355560</v>
      </c>
      <c r="AE35" s="34"/>
      <c r="AF35" s="34"/>
      <c r="AG35" s="34"/>
      <c r="AH35" s="34"/>
      <c r="AI35" s="34"/>
      <c r="AJ35" s="34"/>
      <c r="AK35" s="33">
        <v>23093894.449999999</v>
      </c>
      <c r="AL35" s="33">
        <v>17453093.190000001</v>
      </c>
      <c r="AM35" s="34"/>
      <c r="AN35" s="34"/>
      <c r="AO35" s="33">
        <v>2789153</v>
      </c>
      <c r="AP35" s="33">
        <v>1904992.9</v>
      </c>
      <c r="AQ35" s="33">
        <v>6082583.8700000001</v>
      </c>
      <c r="AR35" s="33">
        <v>3612658.16</v>
      </c>
      <c r="AS35" s="34"/>
      <c r="AT35" s="34"/>
      <c r="AU35" s="33">
        <v>187624417.84999999</v>
      </c>
      <c r="AV35" s="33">
        <v>175688288.94</v>
      </c>
      <c r="AW35" s="33">
        <v>7290792.21</v>
      </c>
      <c r="AX35" s="33">
        <v>6633140.4800000004</v>
      </c>
      <c r="AY35" s="34"/>
      <c r="AZ35" s="34"/>
      <c r="BA35" s="33">
        <v>5500000</v>
      </c>
      <c r="BB35" s="33">
        <v>5500000</v>
      </c>
      <c r="BC35" s="33">
        <v>314038704.92000002</v>
      </c>
      <c r="BD35" s="33">
        <v>311277184.31</v>
      </c>
      <c r="BE35" s="33">
        <v>357102997.76999998</v>
      </c>
      <c r="BF35" s="33">
        <v>355616814.87</v>
      </c>
      <c r="BG35" s="33">
        <v>77861734.959999993</v>
      </c>
      <c r="BH35" s="33">
        <v>77266304.890000001</v>
      </c>
      <c r="BI35" s="33">
        <v>4676377.3600000003</v>
      </c>
      <c r="BJ35" s="33">
        <v>4675153.3499999996</v>
      </c>
      <c r="BK35" s="33">
        <v>22484517</v>
      </c>
      <c r="BL35" s="33">
        <v>22421080.129999999</v>
      </c>
      <c r="BM35" s="33">
        <v>60065150.090000004</v>
      </c>
      <c r="BN35" s="33">
        <v>59599700.289999999</v>
      </c>
      <c r="BO35" s="34"/>
      <c r="BP35" s="34"/>
      <c r="BQ35" s="33">
        <v>504874</v>
      </c>
      <c r="BR35" s="33">
        <v>500840</v>
      </c>
      <c r="BS35" s="33">
        <v>370128.54</v>
      </c>
      <c r="BT35" s="33">
        <v>370128.54</v>
      </c>
      <c r="BU35" s="33">
        <v>614258</v>
      </c>
      <c r="BV35" s="33">
        <v>594912</v>
      </c>
      <c r="BW35" s="33">
        <v>125047058.56999999</v>
      </c>
      <c r="BX35" s="33">
        <v>119603458.65000001</v>
      </c>
      <c r="BY35" s="33">
        <v>48010536.439999998</v>
      </c>
      <c r="BZ35" s="33">
        <v>45574174.170000002</v>
      </c>
      <c r="CA35" s="33">
        <v>8514673</v>
      </c>
      <c r="CB35" s="33">
        <v>8493624.5299999993</v>
      </c>
      <c r="CC35" s="33">
        <v>20427955.559999999</v>
      </c>
      <c r="CD35" s="33">
        <v>20420452.809999999</v>
      </c>
      <c r="CE35" s="34"/>
      <c r="CF35" s="34"/>
      <c r="CG35" s="34"/>
      <c r="CH35" s="34"/>
      <c r="CI35" s="34"/>
      <c r="CJ35" s="34"/>
      <c r="CK35" s="33">
        <v>1622382</v>
      </c>
      <c r="CL35" s="33">
        <v>1622382</v>
      </c>
      <c r="CM35" s="34"/>
      <c r="CN35" s="34"/>
      <c r="CO35" s="34"/>
      <c r="CP35" s="34"/>
      <c r="CQ35" s="34"/>
      <c r="CR35" s="34"/>
      <c r="CS35" s="33">
        <v>1460612724.8800001</v>
      </c>
      <c r="CT35" s="33">
        <v>1404745446.29</v>
      </c>
    </row>
    <row r="36" spans="2:98" hidden="1" x14ac:dyDescent="0.3">
      <c r="B36" s="24" t="s">
        <v>50</v>
      </c>
      <c r="C36" s="33">
        <v>1280500</v>
      </c>
      <c r="D36" s="33">
        <v>1236770.53</v>
      </c>
      <c r="E36" s="33">
        <v>1553800</v>
      </c>
      <c r="F36" s="33">
        <v>1544268.11</v>
      </c>
      <c r="G36" s="33">
        <v>12922400</v>
      </c>
      <c r="H36" s="33">
        <v>12877209.59</v>
      </c>
      <c r="I36" s="33">
        <v>5950</v>
      </c>
      <c r="J36" s="33">
        <v>5928</v>
      </c>
      <c r="K36" s="33">
        <v>2509400</v>
      </c>
      <c r="L36" s="33">
        <v>2497896.9</v>
      </c>
      <c r="M36" s="34"/>
      <c r="N36" s="34"/>
      <c r="O36" s="33">
        <v>136800</v>
      </c>
      <c r="P36" s="34"/>
      <c r="Q36" s="33">
        <v>15749481.02</v>
      </c>
      <c r="R36" s="33">
        <v>4056030.96</v>
      </c>
      <c r="S36" s="34"/>
      <c r="T36" s="34"/>
      <c r="U36" s="34"/>
      <c r="V36" s="34"/>
      <c r="W36" s="33">
        <v>8017058</v>
      </c>
      <c r="X36" s="33">
        <v>7519521.1900000004</v>
      </c>
      <c r="Y36" s="34"/>
      <c r="Z36" s="34"/>
      <c r="AA36" s="34"/>
      <c r="AB36" s="34"/>
      <c r="AC36" s="33">
        <v>325800</v>
      </c>
      <c r="AD36" s="33">
        <v>233244.32</v>
      </c>
      <c r="AE36" s="34"/>
      <c r="AF36" s="34"/>
      <c r="AG36" s="34"/>
      <c r="AH36" s="34"/>
      <c r="AI36" s="34"/>
      <c r="AJ36" s="34"/>
      <c r="AK36" s="33">
        <v>14089410</v>
      </c>
      <c r="AL36" s="33">
        <v>13789377.939999999</v>
      </c>
      <c r="AM36" s="34"/>
      <c r="AN36" s="34"/>
      <c r="AO36" s="33">
        <v>360000</v>
      </c>
      <c r="AP36" s="33">
        <v>290000</v>
      </c>
      <c r="AQ36" s="33">
        <v>321600</v>
      </c>
      <c r="AR36" s="33">
        <v>284339.01</v>
      </c>
      <c r="AS36" s="33">
        <v>320000</v>
      </c>
      <c r="AT36" s="33">
        <v>320000</v>
      </c>
      <c r="AU36" s="33">
        <v>19013966</v>
      </c>
      <c r="AV36" s="33">
        <v>18004960.399999999</v>
      </c>
      <c r="AW36" s="34"/>
      <c r="AX36" s="34"/>
      <c r="AY36" s="34"/>
      <c r="AZ36" s="34"/>
      <c r="BA36" s="33">
        <v>3400000</v>
      </c>
      <c r="BB36" s="33">
        <v>3400000</v>
      </c>
      <c r="BC36" s="33">
        <v>96780375</v>
      </c>
      <c r="BD36" s="33">
        <v>89001496.349999994</v>
      </c>
      <c r="BE36" s="33">
        <v>155969456.91999999</v>
      </c>
      <c r="BF36" s="33">
        <v>152178180.11000001</v>
      </c>
      <c r="BG36" s="33">
        <v>50677201.100000001</v>
      </c>
      <c r="BH36" s="33">
        <v>50430278.619999997</v>
      </c>
      <c r="BI36" s="33">
        <v>1658270</v>
      </c>
      <c r="BJ36" s="33">
        <v>1650350</v>
      </c>
      <c r="BK36" s="33">
        <v>7125183</v>
      </c>
      <c r="BL36" s="33">
        <v>7089087.3600000003</v>
      </c>
      <c r="BM36" s="33">
        <v>6222474</v>
      </c>
      <c r="BN36" s="33">
        <v>6156793.9500000002</v>
      </c>
      <c r="BO36" s="34"/>
      <c r="BP36" s="34"/>
      <c r="BQ36" s="33">
        <v>398585</v>
      </c>
      <c r="BR36" s="33">
        <v>398321.6</v>
      </c>
      <c r="BS36" s="33">
        <v>623200</v>
      </c>
      <c r="BT36" s="33">
        <v>616454.34</v>
      </c>
      <c r="BU36" s="34"/>
      <c r="BV36" s="34"/>
      <c r="BW36" s="33">
        <v>10374760</v>
      </c>
      <c r="BX36" s="33">
        <v>9994620.4700000007</v>
      </c>
      <c r="BY36" s="33">
        <v>39143019</v>
      </c>
      <c r="BZ36" s="33">
        <v>37342063.759999998</v>
      </c>
      <c r="CA36" s="33">
        <v>2537100</v>
      </c>
      <c r="CB36" s="33">
        <v>2532162.7799999998</v>
      </c>
      <c r="CC36" s="34"/>
      <c r="CD36" s="34"/>
      <c r="CE36" s="33">
        <v>568349.03</v>
      </c>
      <c r="CF36" s="33">
        <v>539349.03</v>
      </c>
      <c r="CG36" s="34"/>
      <c r="CH36" s="34"/>
      <c r="CI36" s="34"/>
      <c r="CJ36" s="34"/>
      <c r="CK36" s="33">
        <v>1639300</v>
      </c>
      <c r="CL36" s="33">
        <v>1639300</v>
      </c>
      <c r="CM36" s="33">
        <v>11000</v>
      </c>
      <c r="CN36" s="33">
        <v>559.29</v>
      </c>
      <c r="CO36" s="34"/>
      <c r="CP36" s="34"/>
      <c r="CQ36" s="34"/>
      <c r="CR36" s="34"/>
      <c r="CS36" s="33">
        <v>453734438.06999999</v>
      </c>
      <c r="CT36" s="33">
        <v>425628564.61000001</v>
      </c>
    </row>
    <row r="37" spans="2:98" ht="15" hidden="1" thickBot="1" x14ac:dyDescent="0.35">
      <c r="B37" s="29" t="s">
        <v>51</v>
      </c>
      <c r="C37" s="33">
        <v>1245846</v>
      </c>
      <c r="D37" s="33">
        <v>1245845.28</v>
      </c>
      <c r="E37" s="34"/>
      <c r="F37" s="34"/>
      <c r="G37" s="33">
        <v>11998330.6</v>
      </c>
      <c r="H37" s="33">
        <v>11967877.619999999</v>
      </c>
      <c r="I37" s="33">
        <v>4100</v>
      </c>
      <c r="J37" s="33">
        <v>4100</v>
      </c>
      <c r="K37" s="33">
        <v>4703715</v>
      </c>
      <c r="L37" s="33">
        <v>4702639.72</v>
      </c>
      <c r="M37" s="34"/>
      <c r="N37" s="34"/>
      <c r="O37" s="33">
        <v>227500</v>
      </c>
      <c r="P37" s="34"/>
      <c r="Q37" s="33">
        <v>28964081.77</v>
      </c>
      <c r="R37" s="33">
        <v>24721558.66</v>
      </c>
      <c r="S37" s="34"/>
      <c r="T37" s="34"/>
      <c r="U37" s="33">
        <v>7200</v>
      </c>
      <c r="V37" s="33">
        <v>1221</v>
      </c>
      <c r="W37" s="33">
        <v>2167053</v>
      </c>
      <c r="X37" s="33">
        <v>2166716.2200000002</v>
      </c>
      <c r="Y37" s="34"/>
      <c r="Z37" s="34"/>
      <c r="AA37" s="34"/>
      <c r="AB37" s="34"/>
      <c r="AC37" s="33">
        <v>389800</v>
      </c>
      <c r="AD37" s="33">
        <v>389237.04</v>
      </c>
      <c r="AE37" s="34"/>
      <c r="AF37" s="34"/>
      <c r="AG37" s="34"/>
      <c r="AH37" s="34"/>
      <c r="AI37" s="34"/>
      <c r="AJ37" s="34"/>
      <c r="AK37" s="33">
        <v>18072834.199999999</v>
      </c>
      <c r="AL37" s="33">
        <v>17424724.199999999</v>
      </c>
      <c r="AM37" s="34"/>
      <c r="AN37" s="34"/>
      <c r="AO37" s="33">
        <v>340000</v>
      </c>
      <c r="AP37" s="33">
        <v>320000</v>
      </c>
      <c r="AQ37" s="33">
        <v>26498838</v>
      </c>
      <c r="AR37" s="33">
        <v>669970.56000000006</v>
      </c>
      <c r="AS37" s="33">
        <v>1141451</v>
      </c>
      <c r="AT37" s="33">
        <v>341450.34</v>
      </c>
      <c r="AU37" s="33">
        <v>21611322</v>
      </c>
      <c r="AV37" s="33">
        <v>21209834</v>
      </c>
      <c r="AW37" s="34"/>
      <c r="AX37" s="34"/>
      <c r="AY37" s="34"/>
      <c r="AZ37" s="34"/>
      <c r="BA37" s="33">
        <v>4044868</v>
      </c>
      <c r="BB37" s="33">
        <v>4006963.82</v>
      </c>
      <c r="BC37" s="33">
        <v>88355136.620000005</v>
      </c>
      <c r="BD37" s="33">
        <v>85076691.590000004</v>
      </c>
      <c r="BE37" s="33">
        <v>136526500</v>
      </c>
      <c r="BF37" s="33">
        <v>130548682.84999999</v>
      </c>
      <c r="BG37" s="33">
        <v>18573202.609999999</v>
      </c>
      <c r="BH37" s="33">
        <v>17235936.870000001</v>
      </c>
      <c r="BI37" s="33">
        <v>1891600</v>
      </c>
      <c r="BJ37" s="33">
        <v>1798619</v>
      </c>
      <c r="BK37" s="33">
        <v>7516581</v>
      </c>
      <c r="BL37" s="33">
        <v>7384420.4900000002</v>
      </c>
      <c r="BM37" s="33">
        <v>26253219</v>
      </c>
      <c r="BN37" s="33">
        <v>25991375.530000001</v>
      </c>
      <c r="BO37" s="34"/>
      <c r="BP37" s="34"/>
      <c r="BQ37" s="33">
        <v>664309</v>
      </c>
      <c r="BR37" s="33">
        <v>664309</v>
      </c>
      <c r="BS37" s="34"/>
      <c r="BT37" s="34"/>
      <c r="BU37" s="34"/>
      <c r="BV37" s="34"/>
      <c r="BW37" s="33">
        <v>8826930</v>
      </c>
      <c r="BX37" s="33">
        <v>8278182.7400000002</v>
      </c>
      <c r="BY37" s="33">
        <v>37982701</v>
      </c>
      <c r="BZ37" s="33">
        <v>36296556.509999998</v>
      </c>
      <c r="CA37" s="33">
        <v>2933600</v>
      </c>
      <c r="CB37" s="33">
        <v>2931890.33</v>
      </c>
      <c r="CC37" s="34"/>
      <c r="CD37" s="34"/>
      <c r="CE37" s="33">
        <v>679387</v>
      </c>
      <c r="CF37" s="33">
        <v>472911.1</v>
      </c>
      <c r="CG37" s="34"/>
      <c r="CH37" s="34"/>
      <c r="CI37" s="34"/>
      <c r="CJ37" s="34"/>
      <c r="CK37" s="34"/>
      <c r="CL37" s="34"/>
      <c r="CM37" s="33">
        <v>38500</v>
      </c>
      <c r="CN37" s="33">
        <v>38291.65</v>
      </c>
      <c r="CO37" s="34"/>
      <c r="CP37" s="34"/>
      <c r="CQ37" s="34"/>
      <c r="CR37" s="34"/>
      <c r="CS37" s="33">
        <v>451658605.80000001</v>
      </c>
      <c r="CT37" s="33">
        <v>405890006.12</v>
      </c>
    </row>
    <row r="38" spans="2:98" ht="15" hidden="1" thickBot="1" x14ac:dyDescent="0.35">
      <c r="B38" s="26" t="s">
        <v>108</v>
      </c>
      <c r="C38" s="27">
        <f>SUM(C5:C37)</f>
        <v>221715862.72999999</v>
      </c>
      <c r="D38" s="27">
        <f t="shared" ref="D38:BO38" si="0">SUM(D5:D37)</f>
        <v>219960171.79999998</v>
      </c>
      <c r="E38" s="27">
        <f t="shared" si="0"/>
        <v>70211138.599999994</v>
      </c>
      <c r="F38" s="27">
        <f t="shared" si="0"/>
        <v>69570872.179999992</v>
      </c>
      <c r="G38" s="27">
        <f t="shared" si="0"/>
        <v>1213816921.6200001</v>
      </c>
      <c r="H38" s="27">
        <f t="shared" si="0"/>
        <v>1186318294.3099999</v>
      </c>
      <c r="I38" s="27">
        <f t="shared" si="0"/>
        <v>274900</v>
      </c>
      <c r="J38" s="27">
        <f t="shared" si="0"/>
        <v>265483.28000000003</v>
      </c>
      <c r="K38" s="27">
        <f t="shared" si="0"/>
        <v>193690052.03000003</v>
      </c>
      <c r="L38" s="27">
        <f t="shared" si="0"/>
        <v>192913675.96000004</v>
      </c>
      <c r="M38" s="27">
        <f t="shared" si="0"/>
        <v>16868196.52</v>
      </c>
      <c r="N38" s="27">
        <f t="shared" si="0"/>
        <v>16768811.120000001</v>
      </c>
      <c r="O38" s="27">
        <f t="shared" si="0"/>
        <v>13983201.899999999</v>
      </c>
      <c r="P38" s="27">
        <f t="shared" si="0"/>
        <v>0</v>
      </c>
      <c r="Q38" s="27">
        <f t="shared" si="0"/>
        <v>2597248642.0900002</v>
      </c>
      <c r="R38" s="27">
        <f t="shared" si="0"/>
        <v>1638555037.7699997</v>
      </c>
      <c r="S38" s="27">
        <f t="shared" si="0"/>
        <v>31003014</v>
      </c>
      <c r="T38" s="27">
        <f t="shared" si="0"/>
        <v>31003014</v>
      </c>
      <c r="U38" s="27">
        <f t="shared" si="0"/>
        <v>262080</v>
      </c>
      <c r="V38" s="27">
        <f t="shared" si="0"/>
        <v>144580</v>
      </c>
      <c r="W38" s="27">
        <f t="shared" si="0"/>
        <v>197781739.10999998</v>
      </c>
      <c r="X38" s="27">
        <f t="shared" si="0"/>
        <v>188366836.94999996</v>
      </c>
      <c r="Y38" s="27">
        <f t="shared" si="0"/>
        <v>5596232.3899999997</v>
      </c>
      <c r="Z38" s="27">
        <f t="shared" si="0"/>
        <v>4782461.1099999994</v>
      </c>
      <c r="AA38" s="27">
        <f t="shared" si="0"/>
        <v>3990212.31</v>
      </c>
      <c r="AB38" s="27">
        <f t="shared" si="0"/>
        <v>3584494.89</v>
      </c>
      <c r="AC38" s="27">
        <f t="shared" si="0"/>
        <v>5652144.8700000001</v>
      </c>
      <c r="AD38" s="27">
        <f t="shared" si="0"/>
        <v>5417747.3799999999</v>
      </c>
      <c r="AE38" s="27">
        <f t="shared" si="0"/>
        <v>217840</v>
      </c>
      <c r="AF38" s="27">
        <f t="shared" si="0"/>
        <v>217840</v>
      </c>
      <c r="AG38" s="27">
        <f t="shared" si="0"/>
        <v>1823801</v>
      </c>
      <c r="AH38" s="27">
        <f t="shared" si="0"/>
        <v>1766689.34</v>
      </c>
      <c r="AI38" s="27">
        <f t="shared" si="0"/>
        <v>274729004.63</v>
      </c>
      <c r="AJ38" s="27">
        <f t="shared" si="0"/>
        <v>272734330.10000002</v>
      </c>
      <c r="AK38" s="27">
        <f t="shared" si="0"/>
        <v>3600764488.6199999</v>
      </c>
      <c r="AL38" s="27">
        <f t="shared" si="0"/>
        <v>3304249049.6700001</v>
      </c>
      <c r="AM38" s="27">
        <f t="shared" si="0"/>
        <v>36615426.079999998</v>
      </c>
      <c r="AN38" s="27">
        <f t="shared" si="0"/>
        <v>35522980.260000005</v>
      </c>
      <c r="AO38" s="27">
        <f t="shared" si="0"/>
        <v>187490691.73000002</v>
      </c>
      <c r="AP38" s="27">
        <f t="shared" si="0"/>
        <v>173235157.46000001</v>
      </c>
      <c r="AQ38" s="27">
        <f t="shared" si="0"/>
        <v>260129448.89000005</v>
      </c>
      <c r="AR38" s="27">
        <f t="shared" si="0"/>
        <v>117390342.11</v>
      </c>
      <c r="AS38" s="27">
        <f t="shared" si="0"/>
        <v>1356679969.1400001</v>
      </c>
      <c r="AT38" s="27">
        <f t="shared" si="0"/>
        <v>1234623663.8</v>
      </c>
      <c r="AU38" s="27">
        <f t="shared" si="0"/>
        <v>1598192675.3699999</v>
      </c>
      <c r="AV38" s="27">
        <f t="shared" si="0"/>
        <v>1499251292.55</v>
      </c>
      <c r="AW38" s="27">
        <f t="shared" si="0"/>
        <v>130171045.41</v>
      </c>
      <c r="AX38" s="27">
        <f t="shared" si="0"/>
        <v>128778767.51000001</v>
      </c>
      <c r="AY38" s="27">
        <f t="shared" si="0"/>
        <v>244000</v>
      </c>
      <c r="AZ38" s="27">
        <f t="shared" si="0"/>
        <v>244000</v>
      </c>
      <c r="BA38" s="27">
        <f t="shared" si="0"/>
        <v>69160762.120000005</v>
      </c>
      <c r="BB38" s="27">
        <f t="shared" si="0"/>
        <v>67829649.589999989</v>
      </c>
      <c r="BC38" s="27">
        <f t="shared" si="0"/>
        <v>5070771422.0300007</v>
      </c>
      <c r="BD38" s="27">
        <f t="shared" si="0"/>
        <v>4661719486.7300005</v>
      </c>
      <c r="BE38" s="27">
        <f t="shared" si="0"/>
        <v>12212265787.940001</v>
      </c>
      <c r="BF38" s="27">
        <f t="shared" si="0"/>
        <v>11906080779.990002</v>
      </c>
      <c r="BG38" s="27">
        <f t="shared" si="0"/>
        <v>1476787795.2599998</v>
      </c>
      <c r="BH38" s="27">
        <f t="shared" si="0"/>
        <v>1449225684.6499999</v>
      </c>
      <c r="BI38" s="27">
        <f t="shared" si="0"/>
        <v>218641984.16000003</v>
      </c>
      <c r="BJ38" s="27">
        <f t="shared" si="0"/>
        <v>212436285.40999997</v>
      </c>
      <c r="BK38" s="27">
        <f t="shared" si="0"/>
        <v>448858476.21000004</v>
      </c>
      <c r="BL38" s="27">
        <f t="shared" si="0"/>
        <v>444142718.91000009</v>
      </c>
      <c r="BM38" s="27">
        <f t="shared" si="0"/>
        <v>1860294867.75</v>
      </c>
      <c r="BN38" s="27">
        <f t="shared" si="0"/>
        <v>1798536806.2200003</v>
      </c>
      <c r="BO38" s="27">
        <f t="shared" si="0"/>
        <v>180817284.72</v>
      </c>
      <c r="BP38" s="27">
        <f t="shared" ref="BP38:CT38" si="1">SUM(BP5:BP37)</f>
        <v>178162203.86000001</v>
      </c>
      <c r="BQ38" s="27">
        <f t="shared" si="1"/>
        <v>20560665</v>
      </c>
      <c r="BR38" s="27">
        <f t="shared" si="1"/>
        <v>19323689.109999999</v>
      </c>
      <c r="BS38" s="27">
        <f t="shared" si="1"/>
        <v>90380384.099999994</v>
      </c>
      <c r="BT38" s="27">
        <f t="shared" si="1"/>
        <v>89004825.89000003</v>
      </c>
      <c r="BU38" s="27">
        <f t="shared" si="1"/>
        <v>614258</v>
      </c>
      <c r="BV38" s="27">
        <f t="shared" si="1"/>
        <v>594912</v>
      </c>
      <c r="BW38" s="27">
        <f t="shared" si="1"/>
        <v>2101789915.49</v>
      </c>
      <c r="BX38" s="27">
        <f t="shared" si="1"/>
        <v>2057161203.9900002</v>
      </c>
      <c r="BY38" s="27">
        <f t="shared" si="1"/>
        <v>2457439998.4899998</v>
      </c>
      <c r="BZ38" s="27">
        <f t="shared" si="1"/>
        <v>2369101468.4500003</v>
      </c>
      <c r="CA38" s="27">
        <f t="shared" si="1"/>
        <v>200713465.22999999</v>
      </c>
      <c r="CB38" s="27">
        <f t="shared" si="1"/>
        <v>196385256.89000002</v>
      </c>
      <c r="CC38" s="27">
        <f t="shared" si="1"/>
        <v>116689012.85000001</v>
      </c>
      <c r="CD38" s="27">
        <f t="shared" si="1"/>
        <v>109859712.64000002</v>
      </c>
      <c r="CE38" s="27">
        <f t="shared" si="1"/>
        <v>658934761.83999991</v>
      </c>
      <c r="CF38" s="27">
        <f t="shared" si="1"/>
        <v>520272405.68000007</v>
      </c>
      <c r="CG38" s="27">
        <f t="shared" si="1"/>
        <v>47385651.090000004</v>
      </c>
      <c r="CH38" s="27">
        <f t="shared" si="1"/>
        <v>47202023.850000001</v>
      </c>
      <c r="CI38" s="27">
        <f t="shared" si="1"/>
        <v>4150085.48</v>
      </c>
      <c r="CJ38" s="27">
        <f t="shared" si="1"/>
        <v>4144706.07</v>
      </c>
      <c r="CK38" s="27">
        <f t="shared" si="1"/>
        <v>23836837.280000001</v>
      </c>
      <c r="CL38" s="27">
        <f t="shared" si="1"/>
        <v>23639869.560000002</v>
      </c>
      <c r="CM38" s="27">
        <f t="shared" si="1"/>
        <v>153643609.47</v>
      </c>
      <c r="CN38" s="27">
        <f t="shared" si="1"/>
        <v>137598086.68000001</v>
      </c>
      <c r="CO38" s="27">
        <f t="shared" si="1"/>
        <v>301530052</v>
      </c>
      <c r="CP38" s="27">
        <f t="shared" si="1"/>
        <v>300834052.00999999</v>
      </c>
      <c r="CQ38" s="27">
        <f t="shared" si="1"/>
        <v>24235235.740000002</v>
      </c>
      <c r="CR38" s="27">
        <f>SUM(CR5:CR37)</f>
        <v>20406896.920000002</v>
      </c>
      <c r="CS38" s="27">
        <f t="shared" si="1"/>
        <v>39758655041.289993</v>
      </c>
      <c r="CT38" s="27">
        <f t="shared" si="1"/>
        <v>36939328318.650009</v>
      </c>
    </row>
    <row r="39" spans="2:98" ht="39.75" hidden="1" customHeight="1" x14ac:dyDescent="0.3">
      <c r="C39" s="5">
        <v>176088220.31999999</v>
      </c>
      <c r="D39" s="5">
        <v>115089439.86</v>
      </c>
      <c r="E39" s="5">
        <v>50490955.130000003</v>
      </c>
      <c r="F39" s="5">
        <v>33558532.530000001</v>
      </c>
      <c r="G39" s="5">
        <v>937736522.62000012</v>
      </c>
      <c r="H39" s="5">
        <v>651206886.84000003</v>
      </c>
      <c r="I39" s="5"/>
      <c r="J39" s="5"/>
      <c r="K39" s="5">
        <v>137896410.67000002</v>
      </c>
      <c r="L39" s="5">
        <v>93509186.850000009</v>
      </c>
      <c r="M39" s="5">
        <v>12638022.26</v>
      </c>
      <c r="N39" s="5">
        <v>6211563.2699999996</v>
      </c>
      <c r="O39" s="5">
        <v>21408223.259999998</v>
      </c>
      <c r="P39" s="5">
        <v>0</v>
      </c>
      <c r="Q39" s="5">
        <v>993210810.90999961</v>
      </c>
      <c r="R39" s="5">
        <v>593236629.25</v>
      </c>
      <c r="S39" s="5">
        <v>22310202</v>
      </c>
      <c r="T39" s="5">
        <v>12437281.02</v>
      </c>
      <c r="U39" s="5">
        <v>84400</v>
      </c>
      <c r="V39" s="5">
        <v>41305.4</v>
      </c>
      <c r="W39" s="5">
        <v>123956008.47</v>
      </c>
      <c r="X39" s="5">
        <v>78234309.679999992</v>
      </c>
      <c r="Y39" s="5">
        <v>4537243.8600000003</v>
      </c>
      <c r="Z39" s="5">
        <v>2251162.7000000002</v>
      </c>
      <c r="AA39" s="5">
        <v>2217490.2000000002</v>
      </c>
      <c r="AB39" s="5">
        <v>708989.51</v>
      </c>
      <c r="AC39" s="5">
        <v>4332821.55</v>
      </c>
      <c r="AD39" s="5">
        <v>2686280.03</v>
      </c>
      <c r="AE39" s="5"/>
      <c r="AF39" s="5"/>
      <c r="AG39" s="5">
        <v>839661</v>
      </c>
      <c r="AH39" s="5">
        <v>802064</v>
      </c>
      <c r="AI39" s="5">
        <v>152676260.06999999</v>
      </c>
      <c r="AJ39" s="5">
        <v>110698683.92999999</v>
      </c>
      <c r="AK39" s="5">
        <v>905673892.28999972</v>
      </c>
      <c r="AL39" s="5">
        <v>352996294.41000003</v>
      </c>
      <c r="AM39" s="5">
        <v>55250</v>
      </c>
      <c r="AN39" s="5">
        <v>52205</v>
      </c>
      <c r="AO39" s="5">
        <v>98706395.959999993</v>
      </c>
      <c r="AP39" s="5">
        <v>35998799.210000001</v>
      </c>
      <c r="AQ39" s="5">
        <v>269914119.50999999</v>
      </c>
      <c r="AR39" s="5">
        <v>132666982.97</v>
      </c>
      <c r="AS39" s="5">
        <v>525901495.20999998</v>
      </c>
      <c r="AT39" s="5">
        <v>204707642.47999999</v>
      </c>
      <c r="AU39" s="5">
        <v>534772826.53000015</v>
      </c>
      <c r="AV39" s="5">
        <v>334808470.29000002</v>
      </c>
      <c r="AW39" s="5">
        <v>116343750.77</v>
      </c>
      <c r="AX39" s="5">
        <v>79240896.729999989</v>
      </c>
      <c r="AY39" s="5"/>
      <c r="AZ39" s="5"/>
      <c r="BA39" s="5">
        <v>832616</v>
      </c>
      <c r="BB39" s="5">
        <v>286600.89</v>
      </c>
      <c r="BC39" s="5">
        <v>16015458.77</v>
      </c>
      <c r="BD39" s="5">
        <v>9438141.75</v>
      </c>
      <c r="BE39" s="5">
        <v>2976101402.9499998</v>
      </c>
      <c r="BF39" s="5">
        <v>2005894140.4799998</v>
      </c>
      <c r="BG39" s="5">
        <v>8612879242.3700008</v>
      </c>
      <c r="BH39" s="5">
        <v>5637031340.21</v>
      </c>
      <c r="BI39" s="5">
        <v>142113896.34999996</v>
      </c>
      <c r="BJ39" s="5">
        <v>112595462.33999997</v>
      </c>
      <c r="BK39" s="5">
        <v>394556269.51999998</v>
      </c>
      <c r="BL39" s="5">
        <v>248550485.03999996</v>
      </c>
      <c r="BM39" s="5">
        <v>1124531613.23</v>
      </c>
      <c r="BN39" s="5">
        <v>647275889.95999992</v>
      </c>
      <c r="BO39" s="5"/>
      <c r="BP39" s="5"/>
      <c r="BQ39" s="5">
        <v>30765408.77</v>
      </c>
      <c r="BR39" s="5">
        <v>18639742.370000001</v>
      </c>
      <c r="BS39" s="5">
        <v>1978727537.75</v>
      </c>
      <c r="BT39" s="5">
        <v>1321720508.6100004</v>
      </c>
      <c r="BU39" s="5"/>
      <c r="BV39" s="5"/>
      <c r="BW39" s="5">
        <v>387263052</v>
      </c>
      <c r="BX39" s="5">
        <v>249316791.56</v>
      </c>
      <c r="BY39" s="5">
        <v>120652603.33</v>
      </c>
      <c r="BZ39" s="5">
        <v>84777573.889999986</v>
      </c>
      <c r="CA39" s="5">
        <v>42937733.109999999</v>
      </c>
      <c r="CB39" s="5">
        <v>15877372.68</v>
      </c>
      <c r="CC39" s="5">
        <v>133568132.59</v>
      </c>
      <c r="CD39" s="5">
        <v>69433560.370000005</v>
      </c>
      <c r="CE39" s="5">
        <v>170000</v>
      </c>
      <c r="CF39" s="5">
        <v>145620</v>
      </c>
      <c r="CG39" s="5">
        <v>3221300</v>
      </c>
      <c r="CH39" s="5">
        <v>2406550.2599999998</v>
      </c>
      <c r="CI39" s="5">
        <v>19031378</v>
      </c>
      <c r="CJ39" s="5">
        <v>12357680.42</v>
      </c>
      <c r="CK39" s="5">
        <v>134469968.13</v>
      </c>
      <c r="CL39" s="5">
        <v>80669149.989999995</v>
      </c>
      <c r="CM39" s="5">
        <v>4451344.87</v>
      </c>
      <c r="CN39" s="5">
        <v>0</v>
      </c>
      <c r="CO39" s="5">
        <v>3030501</v>
      </c>
      <c r="CP39" s="5">
        <v>0</v>
      </c>
      <c r="CQ39" s="5">
        <v>21343475973.599998</v>
      </c>
      <c r="CR39" s="5">
        <v>13435459964.090004</v>
      </c>
    </row>
    <row r="40" spans="2:98" x14ac:dyDescent="0.3">
      <c r="CQ40" s="5"/>
      <c r="CR40" s="5"/>
      <c r="CS40" s="35"/>
      <c r="CT40" s="35"/>
    </row>
    <row r="41" spans="2:98" x14ac:dyDescent="0.3"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</row>
  </sheetData>
  <mergeCells count="69">
    <mergeCell ref="I3:J3"/>
    <mergeCell ref="AE3:AF3"/>
    <mergeCell ref="CS3:CT3"/>
    <mergeCell ref="CI3:CJ3"/>
    <mergeCell ref="CK3:CL3"/>
    <mergeCell ref="CM3:CN3"/>
    <mergeCell ref="CQ3:CR3"/>
    <mergeCell ref="BA3:BB3"/>
    <mergeCell ref="BC3:BD3"/>
    <mergeCell ref="CA3:CB3"/>
    <mergeCell ref="CC3:CD3"/>
    <mergeCell ref="CE3:CF3"/>
    <mergeCell ref="BI3:BJ3"/>
    <mergeCell ref="BK3:BL3"/>
    <mergeCell ref="BE3:BF3"/>
    <mergeCell ref="BG3:BH3"/>
    <mergeCell ref="BU3:BV3"/>
    <mergeCell ref="DW2:DX2"/>
    <mergeCell ref="DY2:DZ2"/>
    <mergeCell ref="BO3:BP3"/>
    <mergeCell ref="DM2:DN2"/>
    <mergeCell ref="DO2:DP2"/>
    <mergeCell ref="DQ2:DR2"/>
    <mergeCell ref="DS2:DT2"/>
    <mergeCell ref="DU2:DV2"/>
    <mergeCell ref="DC2:DD2"/>
    <mergeCell ref="DE2:DF2"/>
    <mergeCell ref="DG2:DH2"/>
    <mergeCell ref="DI2:DJ2"/>
    <mergeCell ref="DK2:DL2"/>
    <mergeCell ref="CW2:CX2"/>
    <mergeCell ref="CY2:CZ2"/>
    <mergeCell ref="DA2:DB2"/>
    <mergeCell ref="B3:B4"/>
    <mergeCell ref="C3:D3"/>
    <mergeCell ref="E3:F3"/>
    <mergeCell ref="G3:H3"/>
    <mergeCell ref="AG3:AH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C1:CR1"/>
    <mergeCell ref="C2:D2"/>
    <mergeCell ref="E2:F2"/>
    <mergeCell ref="G2:H2"/>
    <mergeCell ref="K2:L2"/>
    <mergeCell ref="AI3:AJ3"/>
    <mergeCell ref="AS3:AT3"/>
    <mergeCell ref="AU3:AV3"/>
    <mergeCell ref="AW3:AX3"/>
    <mergeCell ref="CO3:CP3"/>
    <mergeCell ref="CG3:CH3"/>
    <mergeCell ref="BQ3:BR3"/>
    <mergeCell ref="BS3:BT3"/>
    <mergeCell ref="BW3:BX3"/>
    <mergeCell ref="BY3:BZ3"/>
    <mergeCell ref="BM3:BN3"/>
    <mergeCell ref="AK3:AL3"/>
    <mergeCell ref="AM3:AN3"/>
    <mergeCell ref="AO3:AP3"/>
    <mergeCell ref="AQ3:AR3"/>
    <mergeCell ref="AY3:AZ3"/>
  </mergeCells>
  <pageMargins left="0.31496062992125984" right="0.11811023622047245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B40"/>
  <sheetViews>
    <sheetView topLeftCell="C1" workbookViewId="0">
      <selection activeCell="CG48" sqref="CG48"/>
    </sheetView>
  </sheetViews>
  <sheetFormatPr defaultRowHeight="14.4" x14ac:dyDescent="0.3"/>
  <cols>
    <col min="1" max="1" width="1" customWidth="1"/>
    <col min="2" max="2" width="27.6640625" customWidth="1"/>
    <col min="3" max="3" width="17.5546875" customWidth="1"/>
    <col min="4" max="20" width="16.109375" hidden="1" customWidth="1"/>
    <col min="21" max="21" width="16.109375" customWidth="1"/>
    <col min="22" max="25" width="16.109375" hidden="1" customWidth="1"/>
    <col min="26" max="26" width="16.109375" customWidth="1"/>
    <col min="27" max="32" width="16.109375" hidden="1" customWidth="1"/>
    <col min="33" max="33" width="16.109375" customWidth="1"/>
    <col min="34" max="47" width="16.109375" hidden="1" customWidth="1"/>
    <col min="48" max="48" width="16.109375" customWidth="1"/>
    <col min="49" max="56" width="16.109375" hidden="1" customWidth="1"/>
    <col min="57" max="57" width="16.109375" customWidth="1"/>
    <col min="58" max="61" width="16.109375" hidden="1" customWidth="1"/>
    <col min="62" max="62" width="16.109375" customWidth="1"/>
    <col min="63" max="70" width="16.109375" hidden="1" customWidth="1"/>
    <col min="71" max="71" width="16.109375" customWidth="1"/>
    <col min="72" max="75" width="16.109375" hidden="1" customWidth="1"/>
    <col min="76" max="76" width="16.109375" customWidth="1"/>
    <col min="77" max="84" width="16.109375" hidden="1" customWidth="1"/>
    <col min="85" max="85" width="16.109375" customWidth="1"/>
    <col min="86" max="93" width="16.109375" hidden="1" customWidth="1"/>
    <col min="94" max="94" width="16.109375" customWidth="1"/>
    <col min="95" max="96" width="16.109375" hidden="1" customWidth="1"/>
    <col min="97" max="97" width="16.109375" customWidth="1"/>
    <col min="98" max="99" width="16.109375" hidden="1" customWidth="1"/>
    <col min="100" max="100" width="16.109375" customWidth="1"/>
    <col min="101" max="103" width="16.109375" hidden="1" customWidth="1"/>
    <col min="104" max="104" width="0" hidden="1" customWidth="1"/>
    <col min="105" max="105" width="20.33203125" hidden="1" customWidth="1"/>
    <col min="106" max="106" width="16.109375" customWidth="1"/>
  </cols>
  <sheetData>
    <row r="1" spans="2:106" ht="63.75" customHeight="1" x14ac:dyDescent="0.35">
      <c r="B1" s="59" t="s">
        <v>81</v>
      </c>
      <c r="C1" s="59"/>
      <c r="D1" s="59"/>
      <c r="E1" s="59"/>
      <c r="F1" s="59"/>
      <c r="G1" s="59"/>
      <c r="H1" s="59"/>
      <c r="I1" s="59"/>
      <c r="J1" s="59"/>
      <c r="K1" s="59"/>
    </row>
    <row r="2" spans="2:106" ht="39" customHeight="1" x14ac:dyDescent="0.35">
      <c r="B2" s="11"/>
      <c r="C2" s="11"/>
      <c r="D2" s="12"/>
      <c r="E2" s="12"/>
      <c r="F2" s="12"/>
      <c r="G2" s="12"/>
      <c r="H2" s="12"/>
      <c r="I2" s="12"/>
      <c r="J2" s="12"/>
      <c r="K2" s="12"/>
      <c r="DB2" s="13" t="s">
        <v>92</v>
      </c>
    </row>
    <row r="3" spans="2:106" s="8" customFormat="1" ht="116.25" customHeight="1" x14ac:dyDescent="0.3">
      <c r="B3" s="60" t="s">
        <v>78</v>
      </c>
      <c r="C3" s="14" t="s">
        <v>93</v>
      </c>
      <c r="D3" s="55" t="s">
        <v>82</v>
      </c>
      <c r="E3" s="57"/>
      <c r="F3" s="55" t="s">
        <v>83</v>
      </c>
      <c r="G3" s="57"/>
      <c r="H3" s="55" t="s">
        <v>84</v>
      </c>
      <c r="I3" s="57"/>
      <c r="J3" s="55" t="s">
        <v>85</v>
      </c>
      <c r="K3" s="57"/>
      <c r="L3" s="55" t="s">
        <v>86</v>
      </c>
      <c r="M3" s="57"/>
      <c r="N3" s="55" t="s">
        <v>87</v>
      </c>
      <c r="O3" s="57"/>
      <c r="P3" s="55" t="s">
        <v>88</v>
      </c>
      <c r="Q3" s="57"/>
      <c r="R3" s="55" t="s">
        <v>89</v>
      </c>
      <c r="S3" s="57"/>
      <c r="T3" s="55"/>
      <c r="U3" s="56"/>
      <c r="V3" s="57"/>
      <c r="W3" s="55"/>
      <c r="X3" s="57"/>
      <c r="Y3" s="55"/>
      <c r="Z3" s="56"/>
      <c r="AA3" s="57"/>
      <c r="AB3" s="55"/>
      <c r="AC3" s="57"/>
      <c r="AD3" s="55"/>
      <c r="AE3" s="57"/>
      <c r="AF3" s="55"/>
      <c r="AG3" s="56"/>
      <c r="AH3" s="57"/>
      <c r="AI3" s="55"/>
      <c r="AJ3" s="57"/>
      <c r="AK3" s="55"/>
      <c r="AL3" s="57"/>
      <c r="AM3" s="55"/>
      <c r="AN3" s="57"/>
      <c r="AO3" s="55"/>
      <c r="AP3" s="57"/>
      <c r="AQ3" s="55"/>
      <c r="AR3" s="57"/>
      <c r="AS3" s="55"/>
      <c r="AT3" s="57"/>
      <c r="AU3" s="55"/>
      <c r="AV3" s="56"/>
      <c r="AW3" s="57"/>
      <c r="AX3" s="55"/>
      <c r="AY3" s="57"/>
      <c r="AZ3" s="55"/>
      <c r="BA3" s="57"/>
      <c r="BB3" s="55"/>
      <c r="BC3" s="57"/>
      <c r="BD3" s="55"/>
      <c r="BE3" s="56"/>
      <c r="BF3" s="57"/>
      <c r="BG3" s="55"/>
      <c r="BH3" s="57"/>
      <c r="BI3" s="55"/>
      <c r="BJ3" s="56"/>
      <c r="BK3" s="57"/>
      <c r="BL3" s="55"/>
      <c r="BM3" s="57"/>
      <c r="BN3" s="55"/>
      <c r="BO3" s="57"/>
      <c r="BP3" s="55"/>
      <c r="BQ3" s="57"/>
      <c r="BR3" s="55"/>
      <c r="BS3" s="56"/>
      <c r="BT3" s="57"/>
      <c r="BU3" s="55"/>
      <c r="BV3" s="57"/>
      <c r="BW3" s="55"/>
      <c r="BX3" s="56"/>
      <c r="BY3" s="57"/>
      <c r="BZ3" s="55"/>
      <c r="CA3" s="57"/>
      <c r="CB3" s="55"/>
      <c r="CC3" s="57"/>
      <c r="CD3" s="55"/>
      <c r="CE3" s="57"/>
      <c r="CF3" s="55"/>
      <c r="CG3" s="56"/>
      <c r="CH3" s="57"/>
      <c r="CI3" s="55"/>
      <c r="CJ3" s="57"/>
      <c r="CK3" s="55"/>
      <c r="CL3" s="57"/>
      <c r="CM3" s="55"/>
      <c r="CN3" s="57"/>
      <c r="CO3" s="55"/>
      <c r="CP3" s="56"/>
      <c r="CQ3" s="57"/>
      <c r="CR3" s="55"/>
      <c r="CS3" s="56"/>
      <c r="CT3" s="57"/>
      <c r="CU3" s="55"/>
      <c r="CV3" s="56"/>
      <c r="CW3" s="57"/>
      <c r="CX3" s="55" t="s">
        <v>90</v>
      </c>
      <c r="CY3" s="57"/>
      <c r="CZ3" s="7"/>
      <c r="DA3" s="58" t="s">
        <v>91</v>
      </c>
      <c r="DB3" s="58"/>
    </row>
    <row r="4" spans="2:106" s="8" customFormat="1" ht="118.8" x14ac:dyDescent="0.3">
      <c r="B4" s="61"/>
      <c r="C4" s="20" t="s">
        <v>94</v>
      </c>
      <c r="D4" s="18" t="s">
        <v>79</v>
      </c>
      <c r="E4" s="9" t="s">
        <v>80</v>
      </c>
      <c r="F4" s="9" t="s">
        <v>79</v>
      </c>
      <c r="G4" s="9" t="s">
        <v>80</v>
      </c>
      <c r="H4" s="9" t="s">
        <v>79</v>
      </c>
      <c r="I4" s="9" t="s">
        <v>80</v>
      </c>
      <c r="J4" s="9" t="s">
        <v>79</v>
      </c>
      <c r="K4" s="9" t="s">
        <v>80</v>
      </c>
      <c r="L4" s="9" t="s">
        <v>79</v>
      </c>
      <c r="M4" s="9" t="s">
        <v>80</v>
      </c>
      <c r="N4" s="9" t="s">
        <v>79</v>
      </c>
      <c r="O4" s="9" t="s">
        <v>80</v>
      </c>
      <c r="P4" s="9" t="s">
        <v>79</v>
      </c>
      <c r="Q4" s="9" t="s">
        <v>80</v>
      </c>
      <c r="R4" s="9" t="s">
        <v>79</v>
      </c>
      <c r="S4" s="9" t="s">
        <v>80</v>
      </c>
      <c r="T4" s="9" t="s">
        <v>79</v>
      </c>
      <c r="U4" s="16" t="s">
        <v>95</v>
      </c>
      <c r="V4" s="16" t="s">
        <v>80</v>
      </c>
      <c r="W4" s="16" t="s">
        <v>79</v>
      </c>
      <c r="X4" s="16" t="s">
        <v>80</v>
      </c>
      <c r="Y4" s="16" t="s">
        <v>79</v>
      </c>
      <c r="Z4" s="16" t="s">
        <v>96</v>
      </c>
      <c r="AA4" s="16" t="s">
        <v>80</v>
      </c>
      <c r="AB4" s="16" t="s">
        <v>79</v>
      </c>
      <c r="AC4" s="16" t="s">
        <v>80</v>
      </c>
      <c r="AD4" s="16" t="s">
        <v>79</v>
      </c>
      <c r="AE4" s="16" t="s">
        <v>80</v>
      </c>
      <c r="AF4" s="16" t="s">
        <v>79</v>
      </c>
      <c r="AG4" s="16" t="s">
        <v>97</v>
      </c>
      <c r="AH4" s="16" t="s">
        <v>80</v>
      </c>
      <c r="AI4" s="16" t="s">
        <v>79</v>
      </c>
      <c r="AJ4" s="16" t="s">
        <v>80</v>
      </c>
      <c r="AK4" s="16" t="s">
        <v>79</v>
      </c>
      <c r="AL4" s="16" t="s">
        <v>80</v>
      </c>
      <c r="AM4" s="16" t="s">
        <v>79</v>
      </c>
      <c r="AN4" s="16" t="s">
        <v>80</v>
      </c>
      <c r="AO4" s="16" t="s">
        <v>79</v>
      </c>
      <c r="AP4" s="16" t="s">
        <v>80</v>
      </c>
      <c r="AQ4" s="16" t="s">
        <v>79</v>
      </c>
      <c r="AR4" s="16" t="s">
        <v>80</v>
      </c>
      <c r="AS4" s="16" t="s">
        <v>79</v>
      </c>
      <c r="AT4" s="16" t="s">
        <v>80</v>
      </c>
      <c r="AU4" s="16" t="s">
        <v>79</v>
      </c>
      <c r="AV4" s="16" t="s">
        <v>98</v>
      </c>
      <c r="AW4" s="16" t="s">
        <v>80</v>
      </c>
      <c r="AX4" s="16" t="s">
        <v>79</v>
      </c>
      <c r="AY4" s="16" t="s">
        <v>80</v>
      </c>
      <c r="AZ4" s="16" t="s">
        <v>79</v>
      </c>
      <c r="BA4" s="16" t="s">
        <v>80</v>
      </c>
      <c r="BB4" s="16" t="s">
        <v>79</v>
      </c>
      <c r="BC4" s="16" t="s">
        <v>80</v>
      </c>
      <c r="BD4" s="16" t="s">
        <v>79</v>
      </c>
      <c r="BE4" s="16" t="s">
        <v>99</v>
      </c>
      <c r="BF4" s="16" t="s">
        <v>80</v>
      </c>
      <c r="BG4" s="16" t="s">
        <v>79</v>
      </c>
      <c r="BH4" s="16" t="s">
        <v>80</v>
      </c>
      <c r="BI4" s="16" t="s">
        <v>79</v>
      </c>
      <c r="BJ4" s="16" t="s">
        <v>100</v>
      </c>
      <c r="BK4" s="16" t="s">
        <v>80</v>
      </c>
      <c r="BL4" s="16" t="s">
        <v>79</v>
      </c>
      <c r="BM4" s="16" t="s">
        <v>80</v>
      </c>
      <c r="BN4" s="16" t="s">
        <v>79</v>
      </c>
      <c r="BO4" s="16" t="s">
        <v>80</v>
      </c>
      <c r="BP4" s="16" t="s">
        <v>79</v>
      </c>
      <c r="BQ4" s="16" t="s">
        <v>80</v>
      </c>
      <c r="BR4" s="16" t="s">
        <v>79</v>
      </c>
      <c r="BS4" s="16" t="s">
        <v>101</v>
      </c>
      <c r="BT4" s="16" t="s">
        <v>80</v>
      </c>
      <c r="BU4" s="16" t="s">
        <v>79</v>
      </c>
      <c r="BV4" s="16" t="s">
        <v>80</v>
      </c>
      <c r="BW4" s="16" t="s">
        <v>79</v>
      </c>
      <c r="BX4" s="16" t="s">
        <v>102</v>
      </c>
      <c r="BY4" s="16" t="s">
        <v>80</v>
      </c>
      <c r="BZ4" s="16" t="s">
        <v>79</v>
      </c>
      <c r="CA4" s="16" t="s">
        <v>80</v>
      </c>
      <c r="CB4" s="16" t="s">
        <v>79</v>
      </c>
      <c r="CC4" s="16" t="s">
        <v>80</v>
      </c>
      <c r="CD4" s="16" t="s">
        <v>79</v>
      </c>
      <c r="CE4" s="16" t="s">
        <v>80</v>
      </c>
      <c r="CF4" s="16" t="s">
        <v>79</v>
      </c>
      <c r="CG4" s="16" t="s">
        <v>103</v>
      </c>
      <c r="CH4" s="16" t="s">
        <v>80</v>
      </c>
      <c r="CI4" s="16" t="s">
        <v>79</v>
      </c>
      <c r="CJ4" s="16" t="s">
        <v>80</v>
      </c>
      <c r="CK4" s="16" t="s">
        <v>79</v>
      </c>
      <c r="CL4" s="16" t="s">
        <v>80</v>
      </c>
      <c r="CM4" s="16" t="s">
        <v>79</v>
      </c>
      <c r="CN4" s="16" t="s">
        <v>80</v>
      </c>
      <c r="CO4" s="16" t="s">
        <v>79</v>
      </c>
      <c r="CP4" s="16" t="s">
        <v>104</v>
      </c>
      <c r="CQ4" s="16" t="s">
        <v>80</v>
      </c>
      <c r="CR4" s="16" t="s">
        <v>79</v>
      </c>
      <c r="CS4" s="16" t="s">
        <v>105</v>
      </c>
      <c r="CT4" s="16" t="s">
        <v>80</v>
      </c>
      <c r="CU4" s="16" t="s">
        <v>79</v>
      </c>
      <c r="CV4" s="16" t="s">
        <v>106</v>
      </c>
      <c r="CW4" s="9" t="s">
        <v>80</v>
      </c>
      <c r="CX4" s="9" t="s">
        <v>79</v>
      </c>
      <c r="CY4" s="9" t="s">
        <v>80</v>
      </c>
      <c r="CZ4" s="7"/>
      <c r="DA4" s="10" t="s">
        <v>79</v>
      </c>
      <c r="DB4" s="10" t="s">
        <v>80</v>
      </c>
    </row>
    <row r="5" spans="2:106" hidden="1" x14ac:dyDescent="0.3">
      <c r="B5" s="2" t="s">
        <v>44</v>
      </c>
      <c r="C5" s="19"/>
      <c r="D5" s="3">
        <v>6508589</v>
      </c>
      <c r="E5" s="3">
        <v>3125862.59</v>
      </c>
      <c r="F5" s="3">
        <v>990000</v>
      </c>
      <c r="G5" s="3">
        <v>477909.22</v>
      </c>
      <c r="H5" s="3">
        <v>24665582.390000001</v>
      </c>
      <c r="I5" s="3">
        <v>13868711.99</v>
      </c>
      <c r="J5" s="4"/>
      <c r="K5" s="4"/>
      <c r="L5" s="3">
        <v>3100000</v>
      </c>
      <c r="M5" s="3">
        <v>1611181.81</v>
      </c>
      <c r="N5" s="3">
        <v>313019</v>
      </c>
      <c r="O5" s="3">
        <v>63019</v>
      </c>
      <c r="P5" s="3">
        <v>7221241</v>
      </c>
      <c r="Q5" s="3">
        <v>0</v>
      </c>
      <c r="R5" s="3">
        <v>10648062.16</v>
      </c>
      <c r="S5" s="3">
        <v>5537871.71</v>
      </c>
      <c r="T5" s="3">
        <v>872466</v>
      </c>
      <c r="U5" s="3"/>
      <c r="V5" s="3">
        <v>386575.07</v>
      </c>
      <c r="W5" s="4"/>
      <c r="X5" s="4"/>
      <c r="Y5" s="3">
        <v>1651000</v>
      </c>
      <c r="Z5" s="3"/>
      <c r="AA5" s="3">
        <v>738090.06</v>
      </c>
      <c r="AB5" s="3">
        <v>18305</v>
      </c>
      <c r="AC5" s="3">
        <v>0</v>
      </c>
      <c r="AD5" s="3">
        <v>97600</v>
      </c>
      <c r="AE5" s="3">
        <v>2759</v>
      </c>
      <c r="AF5" s="4"/>
      <c r="AG5" s="4"/>
      <c r="AH5" s="4"/>
      <c r="AI5" s="4"/>
      <c r="AJ5" s="4"/>
      <c r="AK5" s="4"/>
      <c r="AL5" s="4"/>
      <c r="AM5" s="3">
        <v>500000</v>
      </c>
      <c r="AN5" s="3">
        <v>279666</v>
      </c>
      <c r="AO5" s="3">
        <v>10115528.710000001</v>
      </c>
      <c r="AP5" s="3">
        <v>337848.88</v>
      </c>
      <c r="AQ5" s="4"/>
      <c r="AR5" s="4"/>
      <c r="AS5" s="3">
        <v>2998185</v>
      </c>
      <c r="AT5" s="3">
        <v>14000</v>
      </c>
      <c r="AU5" s="4"/>
      <c r="AV5" s="4"/>
      <c r="AW5" s="4"/>
      <c r="AX5" s="3">
        <v>4662204</v>
      </c>
      <c r="AY5" s="3">
        <v>952136.68</v>
      </c>
      <c r="AZ5" s="3">
        <v>4926243.7</v>
      </c>
      <c r="BA5" s="3">
        <v>1956212.99</v>
      </c>
      <c r="BB5" s="4"/>
      <c r="BC5" s="4"/>
      <c r="BD5" s="4"/>
      <c r="BE5" s="4"/>
      <c r="BF5" s="4"/>
      <c r="BG5" s="4"/>
      <c r="BH5" s="4"/>
      <c r="BI5" s="3">
        <v>30354002</v>
      </c>
      <c r="BJ5" s="3"/>
      <c r="BK5" s="3">
        <v>14841829.5</v>
      </c>
      <c r="BL5" s="3">
        <v>204845197</v>
      </c>
      <c r="BM5" s="3">
        <v>104167801.01000001</v>
      </c>
      <c r="BN5" s="3">
        <v>5049253</v>
      </c>
      <c r="BO5" s="3">
        <v>1609693.41</v>
      </c>
      <c r="BP5" s="3">
        <v>5570426</v>
      </c>
      <c r="BQ5" s="3">
        <v>2572002.66</v>
      </c>
      <c r="BR5" s="3">
        <v>24295477.469999999</v>
      </c>
      <c r="BS5" s="3"/>
      <c r="BT5" s="3">
        <v>10472091.18</v>
      </c>
      <c r="BU5" s="3">
        <v>2132976</v>
      </c>
      <c r="BV5" s="3">
        <v>1197188.99</v>
      </c>
      <c r="BW5" s="3">
        <v>265800</v>
      </c>
      <c r="BX5" s="3"/>
      <c r="BY5" s="3">
        <v>103705.94</v>
      </c>
      <c r="BZ5" s="3">
        <v>27549553</v>
      </c>
      <c r="CA5" s="3">
        <v>16647016.029999999</v>
      </c>
      <c r="CB5" s="3">
        <v>4076215</v>
      </c>
      <c r="CC5" s="3">
        <v>1699162.14</v>
      </c>
      <c r="CD5" s="3">
        <v>1243000</v>
      </c>
      <c r="CE5" s="3">
        <v>615696.28</v>
      </c>
      <c r="CF5" s="4"/>
      <c r="CG5" s="4"/>
      <c r="CH5" s="4"/>
      <c r="CI5" s="3">
        <v>436435</v>
      </c>
      <c r="CJ5" s="3">
        <v>109599.1</v>
      </c>
      <c r="CK5" s="4"/>
      <c r="CL5" s="4"/>
      <c r="CM5" s="4"/>
      <c r="CN5" s="4"/>
      <c r="CO5" s="4"/>
      <c r="CP5" s="4"/>
      <c r="CQ5" s="4"/>
      <c r="CR5" s="3">
        <v>100000</v>
      </c>
      <c r="CS5" s="3"/>
      <c r="CT5" s="3">
        <v>459.6</v>
      </c>
      <c r="CU5" s="3">
        <v>0</v>
      </c>
      <c r="CV5" s="3"/>
      <c r="CW5" s="3">
        <v>0</v>
      </c>
      <c r="CX5" s="4"/>
      <c r="CY5" s="4"/>
      <c r="DA5" s="6">
        <f t="shared" ref="DA5:DA38" si="0">D5+F5+H5+J5+L5+N5+P5+R5+T5+W5+Y5+AB5+AD5+AF5+AI5+AK5+AM5+AO5+AQ5+AS5+AU5+AX5+AZ5+BB5+BD5+BG5+BI5+BL5+BN5+BP5+BR5+BU5+BW5+BZ5+CB5+CD5+CF5+CI5+CK5+CM5+CO5+CR5+CU5+CX5</f>
        <v>385206360.42999995</v>
      </c>
      <c r="DB5" s="6">
        <f t="shared" ref="DB5:DB37" si="1">E5+G5+I5+K5+M5+O5+Q5+S5+V5+X5+AA5+AE5+AH5+AJ5+AL5+AN5+AP5+AR5+AT5+AW5+AY5+BA5+BC5+BF5+BH5+BK5+BM5+BO5+BQ5+BT5+BV5+BY5+CA5+CC5+CE5+CH5+CJ5+CL5+CN5+CQ5+CT5+CW5+CY5</f>
        <v>183388090.83999997</v>
      </c>
    </row>
    <row r="6" spans="2:106" hidden="1" x14ac:dyDescent="0.3">
      <c r="B6" s="2" t="s">
        <v>45</v>
      </c>
      <c r="C6" s="2"/>
      <c r="D6" s="3">
        <v>4162297</v>
      </c>
      <c r="E6" s="3">
        <v>1961591.28</v>
      </c>
      <c r="F6" s="3">
        <v>934700</v>
      </c>
      <c r="G6" s="3">
        <v>577795.94999999995</v>
      </c>
      <c r="H6" s="3">
        <v>17347998</v>
      </c>
      <c r="I6" s="3">
        <v>8834626.1099999994</v>
      </c>
      <c r="J6" s="4"/>
      <c r="K6" s="4"/>
      <c r="L6" s="3">
        <v>2898950</v>
      </c>
      <c r="M6" s="3">
        <v>1746847.12</v>
      </c>
      <c r="N6" s="3">
        <v>240000</v>
      </c>
      <c r="O6" s="4"/>
      <c r="P6" s="3">
        <v>267000</v>
      </c>
      <c r="Q6" s="4"/>
      <c r="R6" s="3">
        <v>11081539.07</v>
      </c>
      <c r="S6" s="3">
        <v>3588401.73</v>
      </c>
      <c r="T6" s="3">
        <v>436233</v>
      </c>
      <c r="U6" s="3"/>
      <c r="V6" s="3">
        <v>186126.15</v>
      </c>
      <c r="W6" s="4"/>
      <c r="X6" s="4"/>
      <c r="Y6" s="4"/>
      <c r="Z6" s="4"/>
      <c r="AA6" s="4"/>
      <c r="AB6" s="4"/>
      <c r="AC6" s="4"/>
      <c r="AD6" s="3">
        <v>15010</v>
      </c>
      <c r="AE6" s="4"/>
      <c r="AF6" s="3">
        <v>271985</v>
      </c>
      <c r="AG6" s="3"/>
      <c r="AH6" s="3">
        <v>142691.03</v>
      </c>
      <c r="AI6" s="4"/>
      <c r="AJ6" s="4"/>
      <c r="AK6" s="4"/>
      <c r="AL6" s="4"/>
      <c r="AM6" s="3">
        <v>500000</v>
      </c>
      <c r="AN6" s="3">
        <v>300000</v>
      </c>
      <c r="AO6" s="3">
        <v>17963300</v>
      </c>
      <c r="AP6" s="3">
        <v>30413.32</v>
      </c>
      <c r="AQ6" s="4"/>
      <c r="AR6" s="4"/>
      <c r="AS6" s="3">
        <v>1570000</v>
      </c>
      <c r="AT6" s="3">
        <v>40000</v>
      </c>
      <c r="AU6" s="3">
        <v>4100</v>
      </c>
      <c r="AV6" s="3"/>
      <c r="AW6" s="4"/>
      <c r="AX6" s="3">
        <v>12682596</v>
      </c>
      <c r="AY6" s="3">
        <v>262835.65999999997</v>
      </c>
      <c r="AZ6" s="3">
        <v>2671100</v>
      </c>
      <c r="BA6" s="3">
        <v>765107.38</v>
      </c>
      <c r="BB6" s="4"/>
      <c r="BC6" s="4"/>
      <c r="BD6" s="4"/>
      <c r="BE6" s="4"/>
      <c r="BF6" s="4"/>
      <c r="BG6" s="4"/>
      <c r="BH6" s="4"/>
      <c r="BI6" s="3">
        <v>16585561</v>
      </c>
      <c r="BJ6" s="3"/>
      <c r="BK6" s="3">
        <v>6872490.7999999998</v>
      </c>
      <c r="BL6" s="3">
        <v>171054381</v>
      </c>
      <c r="BM6" s="3">
        <v>80431461.629999995</v>
      </c>
      <c r="BN6" s="3">
        <v>1132083</v>
      </c>
      <c r="BO6" s="3">
        <v>761045.18</v>
      </c>
      <c r="BP6" s="3">
        <v>6742962</v>
      </c>
      <c r="BQ6" s="3">
        <v>3201571.18</v>
      </c>
      <c r="BR6" s="3">
        <v>22702415</v>
      </c>
      <c r="BS6" s="3"/>
      <c r="BT6" s="3">
        <v>10036732.439999999</v>
      </c>
      <c r="BU6" s="3">
        <v>2886776</v>
      </c>
      <c r="BV6" s="3">
        <v>1554308.74</v>
      </c>
      <c r="BW6" s="3">
        <v>326834</v>
      </c>
      <c r="BX6" s="3"/>
      <c r="BY6" s="3">
        <v>102207.83</v>
      </c>
      <c r="BZ6" s="3">
        <v>19604523</v>
      </c>
      <c r="CA6" s="3">
        <v>11606618.17</v>
      </c>
      <c r="CB6" s="3">
        <v>5633340</v>
      </c>
      <c r="CC6" s="3">
        <v>3094887.59</v>
      </c>
      <c r="CD6" s="3">
        <v>1185000</v>
      </c>
      <c r="CE6" s="3">
        <v>576606.37</v>
      </c>
      <c r="CF6" s="4"/>
      <c r="CG6" s="4"/>
      <c r="CH6" s="4"/>
      <c r="CI6" s="3">
        <v>110000</v>
      </c>
      <c r="CJ6" s="3">
        <v>57310</v>
      </c>
      <c r="CK6" s="4"/>
      <c r="CL6" s="4"/>
      <c r="CM6" s="4"/>
      <c r="CN6" s="4"/>
      <c r="CO6" s="4"/>
      <c r="CP6" s="4"/>
      <c r="CQ6" s="4"/>
      <c r="CR6" s="3">
        <v>13001</v>
      </c>
      <c r="CS6" s="3"/>
      <c r="CT6" s="3">
        <v>0</v>
      </c>
      <c r="CU6" s="3">
        <v>0</v>
      </c>
      <c r="CV6" s="3"/>
      <c r="CW6" s="3">
        <v>0</v>
      </c>
      <c r="CX6" s="4"/>
      <c r="CY6" s="4"/>
      <c r="DA6" s="6">
        <f t="shared" si="0"/>
        <v>321023684.06999999</v>
      </c>
      <c r="DB6" s="6">
        <f t="shared" si="1"/>
        <v>136731675.66</v>
      </c>
    </row>
    <row r="7" spans="2:106" hidden="1" x14ac:dyDescent="0.3">
      <c r="B7" s="2" t="s">
        <v>47</v>
      </c>
      <c r="C7" s="2"/>
      <c r="D7" s="3">
        <v>5737445.6299999999</v>
      </c>
      <c r="E7" s="3">
        <v>2453282.1800000002</v>
      </c>
      <c r="F7" s="3">
        <v>1972000</v>
      </c>
      <c r="G7" s="3">
        <v>877634.69</v>
      </c>
      <c r="H7" s="3">
        <v>34794073.960000001</v>
      </c>
      <c r="I7" s="3">
        <v>16589780.710000001</v>
      </c>
      <c r="J7" s="4"/>
      <c r="K7" s="4"/>
      <c r="L7" s="3">
        <v>433100</v>
      </c>
      <c r="M7" s="3">
        <v>228087.04000000001</v>
      </c>
      <c r="N7" s="3">
        <v>141000</v>
      </c>
      <c r="O7" s="3">
        <v>70000</v>
      </c>
      <c r="P7" s="3">
        <v>50000</v>
      </c>
      <c r="Q7" s="4"/>
      <c r="R7" s="3">
        <v>10127293.029999999</v>
      </c>
      <c r="S7" s="3">
        <v>5041923.05</v>
      </c>
      <c r="T7" s="3">
        <v>872466</v>
      </c>
      <c r="U7" s="3"/>
      <c r="V7" s="3">
        <v>361206.96</v>
      </c>
      <c r="W7" s="4"/>
      <c r="X7" s="4"/>
      <c r="Y7" s="4"/>
      <c r="Z7" s="4"/>
      <c r="AA7" s="4"/>
      <c r="AB7" s="3">
        <v>97500</v>
      </c>
      <c r="AC7" s="3">
        <v>22249.3</v>
      </c>
      <c r="AD7" s="3">
        <v>36500</v>
      </c>
      <c r="AE7" s="4"/>
      <c r="AF7" s="4"/>
      <c r="AG7" s="4"/>
      <c r="AH7" s="4"/>
      <c r="AI7" s="4"/>
      <c r="AJ7" s="4"/>
      <c r="AK7" s="4"/>
      <c r="AL7" s="4"/>
      <c r="AM7" s="3">
        <v>300000</v>
      </c>
      <c r="AN7" s="3">
        <v>50000</v>
      </c>
      <c r="AO7" s="3">
        <v>9816757.4700000007</v>
      </c>
      <c r="AP7" s="3">
        <v>1288373.43</v>
      </c>
      <c r="AQ7" s="4"/>
      <c r="AR7" s="4"/>
      <c r="AS7" s="3">
        <v>1095000</v>
      </c>
      <c r="AT7" s="3">
        <v>435773.41</v>
      </c>
      <c r="AU7" s="3">
        <v>70000</v>
      </c>
      <c r="AV7" s="3"/>
      <c r="AW7" s="3">
        <v>42556.12</v>
      </c>
      <c r="AX7" s="3">
        <v>3413740</v>
      </c>
      <c r="AY7" s="3">
        <v>665862.41</v>
      </c>
      <c r="AZ7" s="3">
        <v>7622186.5</v>
      </c>
      <c r="BA7" s="3">
        <v>4853781.5</v>
      </c>
      <c r="BB7" s="4"/>
      <c r="BC7" s="4"/>
      <c r="BD7" s="4"/>
      <c r="BE7" s="4"/>
      <c r="BF7" s="4"/>
      <c r="BG7" s="4"/>
      <c r="BH7" s="4"/>
      <c r="BI7" s="3">
        <v>53879407</v>
      </c>
      <c r="BJ7" s="3"/>
      <c r="BK7" s="3">
        <v>27027880.550000001</v>
      </c>
      <c r="BL7" s="3">
        <v>206307145</v>
      </c>
      <c r="BM7" s="3">
        <v>104661857.19</v>
      </c>
      <c r="BN7" s="3">
        <v>3677539</v>
      </c>
      <c r="BO7" s="3">
        <v>1058440.93</v>
      </c>
      <c r="BP7" s="3">
        <v>6263577</v>
      </c>
      <c r="BQ7" s="3">
        <v>2221607.8199999998</v>
      </c>
      <c r="BR7" s="3">
        <v>28716373.120000001</v>
      </c>
      <c r="BS7" s="3"/>
      <c r="BT7" s="3">
        <v>11185094.619999999</v>
      </c>
      <c r="BU7" s="3">
        <v>1086176</v>
      </c>
      <c r="BV7" s="3">
        <v>430460.35</v>
      </c>
      <c r="BW7" s="3">
        <v>164383</v>
      </c>
      <c r="BX7" s="3"/>
      <c r="BY7" s="3">
        <v>63421.88</v>
      </c>
      <c r="BZ7" s="3">
        <v>31586449</v>
      </c>
      <c r="CA7" s="3">
        <v>17091021.210000001</v>
      </c>
      <c r="CB7" s="3">
        <v>9073008</v>
      </c>
      <c r="CC7" s="3">
        <v>4063304.47</v>
      </c>
      <c r="CD7" s="4"/>
      <c r="CE7" s="4"/>
      <c r="CF7" s="3">
        <v>473000</v>
      </c>
      <c r="CG7" s="3"/>
      <c r="CH7" s="3">
        <v>213880</v>
      </c>
      <c r="CI7" s="4"/>
      <c r="CJ7" s="4"/>
      <c r="CK7" s="4"/>
      <c r="CL7" s="4"/>
      <c r="CM7" s="4"/>
      <c r="CN7" s="4"/>
      <c r="CO7" s="4"/>
      <c r="CP7" s="4"/>
      <c r="CQ7" s="4"/>
      <c r="CR7" s="3">
        <v>2030720</v>
      </c>
      <c r="CS7" s="3"/>
      <c r="CT7" s="3">
        <v>848903.68000000005</v>
      </c>
      <c r="CU7" s="3">
        <v>0</v>
      </c>
      <c r="CV7" s="3"/>
      <c r="CW7" s="3">
        <v>0</v>
      </c>
      <c r="CX7" s="4"/>
      <c r="CY7" s="4"/>
      <c r="DA7" s="6">
        <f t="shared" si="0"/>
        <v>419836839.71000004</v>
      </c>
      <c r="DB7" s="6">
        <f t="shared" si="1"/>
        <v>201824134.20000002</v>
      </c>
    </row>
    <row r="8" spans="2:106" hidden="1" x14ac:dyDescent="0.3">
      <c r="B8" s="2" t="s">
        <v>52</v>
      </c>
      <c r="C8" s="2"/>
      <c r="D8" s="3">
        <v>6912615</v>
      </c>
      <c r="E8" s="3">
        <v>3516757.57</v>
      </c>
      <c r="F8" s="3">
        <v>837220</v>
      </c>
      <c r="G8" s="3">
        <v>414033.01</v>
      </c>
      <c r="H8" s="3">
        <v>25877640.850000001</v>
      </c>
      <c r="I8" s="3">
        <v>13987175.050000001</v>
      </c>
      <c r="J8" s="4"/>
      <c r="K8" s="4"/>
      <c r="L8" s="3">
        <v>3409720</v>
      </c>
      <c r="M8" s="3">
        <v>1436113.72</v>
      </c>
      <c r="N8" s="4"/>
      <c r="O8" s="4"/>
      <c r="P8" s="3">
        <v>250000</v>
      </c>
      <c r="Q8" s="4"/>
      <c r="R8" s="3">
        <v>43012789.310000002</v>
      </c>
      <c r="S8" s="3">
        <v>23351016.579999998</v>
      </c>
      <c r="T8" s="3">
        <v>997104</v>
      </c>
      <c r="U8" s="3"/>
      <c r="V8" s="3">
        <v>404189.44</v>
      </c>
      <c r="W8" s="4"/>
      <c r="X8" s="4"/>
      <c r="Y8" s="3">
        <v>446000</v>
      </c>
      <c r="Z8" s="3"/>
      <c r="AA8" s="3">
        <v>159100</v>
      </c>
      <c r="AB8" s="3">
        <v>135957</v>
      </c>
      <c r="AC8" s="3">
        <v>84483.27</v>
      </c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3">
        <v>10126064.220000001</v>
      </c>
      <c r="AP8" s="3">
        <v>2258085.7599999998</v>
      </c>
      <c r="AQ8" s="4"/>
      <c r="AR8" s="4"/>
      <c r="AS8" s="3">
        <v>256419.84</v>
      </c>
      <c r="AT8" s="3">
        <v>18368.78</v>
      </c>
      <c r="AU8" s="3">
        <v>447400</v>
      </c>
      <c r="AV8" s="3"/>
      <c r="AW8" s="3">
        <v>88100.06</v>
      </c>
      <c r="AX8" s="3">
        <v>12760742</v>
      </c>
      <c r="AY8" s="3">
        <v>5732820.4500000002</v>
      </c>
      <c r="AZ8" s="3">
        <v>5524089.8799999999</v>
      </c>
      <c r="BA8" s="3">
        <v>2513040.2799999998</v>
      </c>
      <c r="BB8" s="4"/>
      <c r="BC8" s="4"/>
      <c r="BD8" s="4"/>
      <c r="BE8" s="4"/>
      <c r="BF8" s="4"/>
      <c r="BG8" s="4"/>
      <c r="BH8" s="4"/>
      <c r="BI8" s="3">
        <v>17312921</v>
      </c>
      <c r="BJ8" s="3"/>
      <c r="BK8" s="3">
        <v>8234744.4699999997</v>
      </c>
      <c r="BL8" s="3">
        <v>204022380</v>
      </c>
      <c r="BM8" s="3">
        <v>107034977.56999999</v>
      </c>
      <c r="BN8" s="3">
        <v>2418735</v>
      </c>
      <c r="BO8" s="3">
        <v>568375.23</v>
      </c>
      <c r="BP8" s="3">
        <v>6319785</v>
      </c>
      <c r="BQ8" s="3">
        <v>2989268.91</v>
      </c>
      <c r="BR8" s="3">
        <v>31676902.649999999</v>
      </c>
      <c r="BS8" s="3"/>
      <c r="BT8" s="3">
        <v>12466522.27</v>
      </c>
      <c r="BU8" s="3">
        <v>2515926</v>
      </c>
      <c r="BV8" s="3">
        <v>1384238.16</v>
      </c>
      <c r="BW8" s="3">
        <v>694265</v>
      </c>
      <c r="BX8" s="3"/>
      <c r="BY8" s="3">
        <v>318443.99</v>
      </c>
      <c r="BZ8" s="3">
        <v>27902326</v>
      </c>
      <c r="CA8" s="3">
        <v>15481603.49</v>
      </c>
      <c r="CB8" s="3">
        <v>4220227</v>
      </c>
      <c r="CC8" s="3">
        <v>1618192.43</v>
      </c>
      <c r="CD8" s="3">
        <v>1485000</v>
      </c>
      <c r="CE8" s="3">
        <v>877314.18</v>
      </c>
      <c r="CF8" s="3">
        <v>403000</v>
      </c>
      <c r="CG8" s="3"/>
      <c r="CH8" s="3">
        <v>247650</v>
      </c>
      <c r="CI8" s="4"/>
      <c r="CJ8" s="4"/>
      <c r="CK8" s="4"/>
      <c r="CL8" s="4"/>
      <c r="CM8" s="4"/>
      <c r="CN8" s="4"/>
      <c r="CO8" s="4"/>
      <c r="CP8" s="4"/>
      <c r="CQ8" s="4"/>
      <c r="CR8" s="3">
        <v>350500</v>
      </c>
      <c r="CS8" s="3"/>
      <c r="CT8" s="4"/>
      <c r="CU8" s="3">
        <v>0</v>
      </c>
      <c r="CV8" s="3"/>
      <c r="CW8" s="3">
        <v>0</v>
      </c>
      <c r="CX8" s="4"/>
      <c r="CY8" s="4"/>
      <c r="DA8" s="6">
        <f t="shared" si="0"/>
        <v>410315729.75</v>
      </c>
      <c r="DB8" s="6">
        <f t="shared" si="1"/>
        <v>205100131.40000004</v>
      </c>
    </row>
    <row r="9" spans="2:106" hidden="1" x14ac:dyDescent="0.3">
      <c r="B9" s="2" t="s">
        <v>53</v>
      </c>
      <c r="C9" s="2"/>
      <c r="D9" s="3">
        <v>4774055</v>
      </c>
      <c r="E9" s="3">
        <v>2444060.15</v>
      </c>
      <c r="F9" s="3">
        <v>657000</v>
      </c>
      <c r="G9" s="3">
        <v>216383.88</v>
      </c>
      <c r="H9" s="3">
        <v>24343875.219999999</v>
      </c>
      <c r="I9" s="3">
        <v>12246190.1</v>
      </c>
      <c r="J9" s="4"/>
      <c r="K9" s="4"/>
      <c r="L9" s="3">
        <v>3000000</v>
      </c>
      <c r="M9" s="3">
        <v>1417130.78</v>
      </c>
      <c r="N9" s="3">
        <v>750000</v>
      </c>
      <c r="O9" s="4"/>
      <c r="P9" s="3">
        <v>554000</v>
      </c>
      <c r="Q9" s="4"/>
      <c r="R9" s="3">
        <v>11299509.76</v>
      </c>
      <c r="S9" s="3">
        <v>4965185.92</v>
      </c>
      <c r="T9" s="3">
        <v>498552</v>
      </c>
      <c r="U9" s="3"/>
      <c r="V9" s="3">
        <v>188683.75</v>
      </c>
      <c r="W9" s="3">
        <v>2000</v>
      </c>
      <c r="X9" s="4"/>
      <c r="Y9" s="3">
        <v>1034000</v>
      </c>
      <c r="Z9" s="3"/>
      <c r="AA9" s="3">
        <v>457410.36</v>
      </c>
      <c r="AB9" s="4"/>
      <c r="AC9" s="4"/>
      <c r="AD9" s="3">
        <v>7000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3">
        <v>12620037.68</v>
      </c>
      <c r="AP9" s="3">
        <v>99760</v>
      </c>
      <c r="AQ9" s="4"/>
      <c r="AR9" s="4"/>
      <c r="AS9" s="3">
        <v>543200</v>
      </c>
      <c r="AT9" s="3">
        <v>68088.960000000006</v>
      </c>
      <c r="AU9" s="3">
        <v>29608233.399999999</v>
      </c>
      <c r="AV9" s="3"/>
      <c r="AW9" s="3">
        <v>6402815.0099999998</v>
      </c>
      <c r="AX9" s="3">
        <v>37462968.649999999</v>
      </c>
      <c r="AY9" s="3">
        <v>18164368</v>
      </c>
      <c r="AZ9" s="3">
        <v>6774285.1299999999</v>
      </c>
      <c r="BA9" s="3">
        <v>3926304.21</v>
      </c>
      <c r="BB9" s="3">
        <v>14000</v>
      </c>
      <c r="BC9" s="4"/>
      <c r="BD9" s="4"/>
      <c r="BE9" s="4"/>
      <c r="BF9" s="4"/>
      <c r="BG9" s="4"/>
      <c r="BH9" s="4"/>
      <c r="BI9" s="3">
        <v>25841710</v>
      </c>
      <c r="BJ9" s="3"/>
      <c r="BK9" s="3">
        <v>13720642.710000001</v>
      </c>
      <c r="BL9" s="3">
        <v>134859300</v>
      </c>
      <c r="BM9" s="3">
        <v>68187487.849999994</v>
      </c>
      <c r="BN9" s="3">
        <v>1421759</v>
      </c>
      <c r="BO9" s="3">
        <v>661129.76</v>
      </c>
      <c r="BP9" s="3">
        <v>5497897</v>
      </c>
      <c r="BQ9" s="3">
        <v>2217901.29</v>
      </c>
      <c r="BR9" s="3">
        <v>24931764.960000001</v>
      </c>
      <c r="BS9" s="3"/>
      <c r="BT9" s="3">
        <v>9547253.4900000002</v>
      </c>
      <c r="BU9" s="3">
        <v>5425276</v>
      </c>
      <c r="BV9" s="3">
        <v>2259457.7200000002</v>
      </c>
      <c r="BW9" s="3">
        <v>727000</v>
      </c>
      <c r="BX9" s="3"/>
      <c r="BY9" s="3">
        <v>288821.90999999997</v>
      </c>
      <c r="BZ9" s="3">
        <v>15531079</v>
      </c>
      <c r="CA9" s="3">
        <v>7592280.3799999999</v>
      </c>
      <c r="CB9" s="3">
        <v>4544191</v>
      </c>
      <c r="CC9" s="3">
        <v>1872582.76</v>
      </c>
      <c r="CD9" s="3">
        <v>1659000</v>
      </c>
      <c r="CE9" s="3">
        <v>807383.15</v>
      </c>
      <c r="CF9" s="4"/>
      <c r="CG9" s="4"/>
      <c r="CH9" s="4"/>
      <c r="CI9" s="3">
        <v>311000</v>
      </c>
      <c r="CJ9" s="3">
        <v>112015</v>
      </c>
      <c r="CK9" s="4"/>
      <c r="CL9" s="4"/>
      <c r="CM9" s="4"/>
      <c r="CN9" s="4"/>
      <c r="CO9" s="4"/>
      <c r="CP9" s="4"/>
      <c r="CQ9" s="4"/>
      <c r="CR9" s="3">
        <v>52000</v>
      </c>
      <c r="CS9" s="3"/>
      <c r="CT9" s="3">
        <v>0</v>
      </c>
      <c r="CU9" s="3">
        <v>0</v>
      </c>
      <c r="CV9" s="3"/>
      <c r="CW9" s="3">
        <v>0</v>
      </c>
      <c r="CX9" s="3">
        <v>0</v>
      </c>
      <c r="CY9" s="3">
        <v>0</v>
      </c>
      <c r="DA9" s="6">
        <f t="shared" si="0"/>
        <v>354744693.80000001</v>
      </c>
      <c r="DB9" s="6">
        <f t="shared" si="1"/>
        <v>157863337.13999999</v>
      </c>
    </row>
    <row r="10" spans="2:106" hidden="1" x14ac:dyDescent="0.3">
      <c r="B10" s="2" t="s">
        <v>54</v>
      </c>
      <c r="C10" s="2"/>
      <c r="D10" s="3">
        <v>7736105</v>
      </c>
      <c r="E10" s="3">
        <v>3651054.1</v>
      </c>
      <c r="F10" s="3">
        <v>1095783</v>
      </c>
      <c r="G10" s="3">
        <v>489169.75</v>
      </c>
      <c r="H10" s="3">
        <v>27291094</v>
      </c>
      <c r="I10" s="3">
        <v>14128898.210000001</v>
      </c>
      <c r="J10" s="4"/>
      <c r="K10" s="4"/>
      <c r="L10" s="3">
        <v>2823866</v>
      </c>
      <c r="M10" s="3">
        <v>1237663.24</v>
      </c>
      <c r="N10" s="3">
        <v>225000</v>
      </c>
      <c r="O10" s="3">
        <v>135000</v>
      </c>
      <c r="P10" s="3">
        <v>100000</v>
      </c>
      <c r="Q10" s="4"/>
      <c r="R10" s="3">
        <v>45999398.75</v>
      </c>
      <c r="S10" s="3">
        <v>11576688.359999999</v>
      </c>
      <c r="T10" s="3">
        <v>1246380</v>
      </c>
      <c r="U10" s="3"/>
      <c r="V10" s="3">
        <v>371771.84</v>
      </c>
      <c r="W10" s="4"/>
      <c r="X10" s="4"/>
      <c r="Y10" s="3">
        <v>175000</v>
      </c>
      <c r="Z10" s="3"/>
      <c r="AA10" s="4"/>
      <c r="AB10" s="3">
        <v>722900</v>
      </c>
      <c r="AC10" s="3">
        <v>225761.16</v>
      </c>
      <c r="AD10" s="3">
        <v>200000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3">
        <v>2919961.8</v>
      </c>
      <c r="AP10" s="4"/>
      <c r="AQ10" s="4"/>
      <c r="AR10" s="4"/>
      <c r="AS10" s="3">
        <v>5604024.0899999999</v>
      </c>
      <c r="AT10" s="3">
        <v>409423.68</v>
      </c>
      <c r="AU10" s="3">
        <v>8086575</v>
      </c>
      <c r="AV10" s="3"/>
      <c r="AW10" s="4"/>
      <c r="AX10" s="3">
        <v>26358001</v>
      </c>
      <c r="AY10" s="3">
        <v>7141060.7000000002</v>
      </c>
      <c r="AZ10" s="3">
        <v>6891816</v>
      </c>
      <c r="BA10" s="3">
        <v>756146.56</v>
      </c>
      <c r="BB10" s="4"/>
      <c r="BC10" s="4"/>
      <c r="BD10" s="4"/>
      <c r="BE10" s="4"/>
      <c r="BF10" s="4"/>
      <c r="BG10" s="4"/>
      <c r="BH10" s="4"/>
      <c r="BI10" s="3">
        <v>37442419</v>
      </c>
      <c r="BJ10" s="3"/>
      <c r="BK10" s="3">
        <v>18663342.829999998</v>
      </c>
      <c r="BL10" s="3">
        <v>149077145.12</v>
      </c>
      <c r="BM10" s="3">
        <v>76045212.489999995</v>
      </c>
      <c r="BN10" s="3">
        <v>1240077</v>
      </c>
      <c r="BO10" s="3">
        <v>564574</v>
      </c>
      <c r="BP10" s="3">
        <v>7688346</v>
      </c>
      <c r="BQ10" s="3">
        <v>3381807.89</v>
      </c>
      <c r="BR10" s="3">
        <v>57931782.609999999</v>
      </c>
      <c r="BS10" s="3"/>
      <c r="BT10" s="3">
        <v>15103943.66</v>
      </c>
      <c r="BU10" s="3">
        <v>5891876</v>
      </c>
      <c r="BV10" s="3">
        <v>2539876.5</v>
      </c>
      <c r="BW10" s="3">
        <v>741200</v>
      </c>
      <c r="BX10" s="3"/>
      <c r="BY10" s="3">
        <v>163148.17000000001</v>
      </c>
      <c r="BZ10" s="3">
        <v>18409890</v>
      </c>
      <c r="CA10" s="3">
        <v>9973829.3599999994</v>
      </c>
      <c r="CB10" s="3">
        <v>5633293</v>
      </c>
      <c r="CC10" s="3">
        <v>2388801.8199999998</v>
      </c>
      <c r="CD10" s="3">
        <v>2716949</v>
      </c>
      <c r="CE10" s="3">
        <v>1328862.43</v>
      </c>
      <c r="CF10" s="3">
        <v>574000</v>
      </c>
      <c r="CG10" s="3"/>
      <c r="CH10" s="3">
        <v>343208.17</v>
      </c>
      <c r="CI10" s="3">
        <v>208650</v>
      </c>
      <c r="CJ10" s="3">
        <v>145180</v>
      </c>
      <c r="CK10" s="4"/>
      <c r="CL10" s="4"/>
      <c r="CM10" s="4"/>
      <c r="CN10" s="4"/>
      <c r="CO10" s="3">
        <v>1716000</v>
      </c>
      <c r="CP10" s="3"/>
      <c r="CQ10" s="3">
        <v>624301.23</v>
      </c>
      <c r="CR10" s="3">
        <v>72584</v>
      </c>
      <c r="CS10" s="3"/>
      <c r="CT10" s="3">
        <v>0</v>
      </c>
      <c r="CU10" s="3">
        <v>0</v>
      </c>
      <c r="CV10" s="3"/>
      <c r="CW10" s="3">
        <v>0</v>
      </c>
      <c r="CX10" s="4"/>
      <c r="CY10" s="4"/>
      <c r="DA10" s="6">
        <f t="shared" si="0"/>
        <v>426820116.37</v>
      </c>
      <c r="DB10" s="6">
        <f t="shared" si="1"/>
        <v>171162964.98999995</v>
      </c>
    </row>
    <row r="11" spans="2:106" hidden="1" x14ac:dyDescent="0.3">
      <c r="B11" s="2" t="s">
        <v>55</v>
      </c>
      <c r="C11" s="2"/>
      <c r="D11" s="3">
        <v>6229359</v>
      </c>
      <c r="E11" s="3">
        <v>2958744.44</v>
      </c>
      <c r="F11" s="3">
        <v>802300</v>
      </c>
      <c r="G11" s="3">
        <v>348842.89</v>
      </c>
      <c r="H11" s="3">
        <v>30396549</v>
      </c>
      <c r="I11" s="3">
        <v>13540732.77</v>
      </c>
      <c r="J11" s="4"/>
      <c r="K11" s="4"/>
      <c r="L11" s="3">
        <v>2058200</v>
      </c>
      <c r="M11" s="3">
        <v>1025083.34</v>
      </c>
      <c r="N11" s="3">
        <v>240000</v>
      </c>
      <c r="O11" s="3">
        <v>140000</v>
      </c>
      <c r="P11" s="3">
        <v>452000</v>
      </c>
      <c r="Q11" s="4"/>
      <c r="R11" s="3">
        <v>17092683.100000001</v>
      </c>
      <c r="S11" s="3">
        <v>6470491.8700000001</v>
      </c>
      <c r="T11" s="3">
        <v>810147</v>
      </c>
      <c r="U11" s="3"/>
      <c r="V11" s="3">
        <v>388281.24</v>
      </c>
      <c r="W11" s="3">
        <v>1000</v>
      </c>
      <c r="X11" s="4"/>
      <c r="Y11" s="3">
        <v>4931967.41</v>
      </c>
      <c r="Z11" s="3"/>
      <c r="AA11" s="3">
        <v>1755724.41</v>
      </c>
      <c r="AB11" s="3">
        <v>1859900</v>
      </c>
      <c r="AC11" s="3">
        <v>452534.71</v>
      </c>
      <c r="AD11" s="3">
        <v>138600</v>
      </c>
      <c r="AE11" s="3">
        <v>19615</v>
      </c>
      <c r="AF11" s="4"/>
      <c r="AG11" s="4"/>
      <c r="AH11" s="4"/>
      <c r="AI11" s="4"/>
      <c r="AJ11" s="4"/>
      <c r="AK11" s="4"/>
      <c r="AL11" s="4"/>
      <c r="AM11" s="3">
        <v>300000</v>
      </c>
      <c r="AN11" s="3">
        <v>118529.85</v>
      </c>
      <c r="AO11" s="3">
        <v>28100152.539999999</v>
      </c>
      <c r="AP11" s="3">
        <v>96683</v>
      </c>
      <c r="AQ11" s="4"/>
      <c r="AR11" s="4"/>
      <c r="AS11" s="3">
        <v>1576265.63</v>
      </c>
      <c r="AT11" s="3">
        <v>505454.3</v>
      </c>
      <c r="AU11" s="3">
        <v>357547.3</v>
      </c>
      <c r="AV11" s="3"/>
      <c r="AW11" s="3">
        <v>42544.19</v>
      </c>
      <c r="AX11" s="3">
        <v>1597917</v>
      </c>
      <c r="AY11" s="3">
        <v>289621.5</v>
      </c>
      <c r="AZ11" s="3">
        <v>3636834.49</v>
      </c>
      <c r="BA11" s="3">
        <v>1755038.25</v>
      </c>
      <c r="BB11" s="3">
        <v>1322367.1200000001</v>
      </c>
      <c r="BC11" s="3">
        <v>597484.65</v>
      </c>
      <c r="BD11" s="4"/>
      <c r="BE11" s="4"/>
      <c r="BF11" s="4"/>
      <c r="BG11" s="3">
        <v>30000</v>
      </c>
      <c r="BH11" s="4"/>
      <c r="BI11" s="3">
        <v>35442124</v>
      </c>
      <c r="BJ11" s="3"/>
      <c r="BK11" s="3">
        <v>17608157.25</v>
      </c>
      <c r="BL11" s="3">
        <v>223594373.75999999</v>
      </c>
      <c r="BM11" s="3">
        <v>110970918.66</v>
      </c>
      <c r="BN11" s="3">
        <v>1815317.24</v>
      </c>
      <c r="BO11" s="3">
        <v>974937.23</v>
      </c>
      <c r="BP11" s="3">
        <v>7759311</v>
      </c>
      <c r="BQ11" s="3">
        <v>3580629.88</v>
      </c>
      <c r="BR11" s="3">
        <v>34120248.799999997</v>
      </c>
      <c r="BS11" s="3"/>
      <c r="BT11" s="3">
        <v>10640775.08</v>
      </c>
      <c r="BU11" s="3">
        <v>3625535.36</v>
      </c>
      <c r="BV11" s="3">
        <v>1310495.96</v>
      </c>
      <c r="BW11" s="3">
        <v>1615227</v>
      </c>
      <c r="BX11" s="3"/>
      <c r="BY11" s="3">
        <v>593839.96</v>
      </c>
      <c r="BZ11" s="3">
        <v>27281178</v>
      </c>
      <c r="CA11" s="3">
        <v>16653057.59</v>
      </c>
      <c r="CB11" s="3">
        <v>9806300</v>
      </c>
      <c r="CC11" s="3">
        <v>3808075.47</v>
      </c>
      <c r="CD11" s="3">
        <v>1926000</v>
      </c>
      <c r="CE11" s="3">
        <v>763680.75</v>
      </c>
      <c r="CF11" s="3">
        <v>327000</v>
      </c>
      <c r="CG11" s="3"/>
      <c r="CH11" s="3">
        <v>1440</v>
      </c>
      <c r="CI11" s="3">
        <v>269000</v>
      </c>
      <c r="CJ11" s="3">
        <v>35929</v>
      </c>
      <c r="CK11" s="4"/>
      <c r="CL11" s="4"/>
      <c r="CM11" s="4"/>
      <c r="CN11" s="4"/>
      <c r="CO11" s="4"/>
      <c r="CP11" s="4"/>
      <c r="CQ11" s="4"/>
      <c r="CR11" s="3">
        <v>19200</v>
      </c>
      <c r="CS11" s="3"/>
      <c r="CT11" s="3">
        <v>0</v>
      </c>
      <c r="CU11" s="3">
        <v>0</v>
      </c>
      <c r="CV11" s="3"/>
      <c r="CW11" s="3">
        <v>0</v>
      </c>
      <c r="CX11" s="4"/>
      <c r="CY11" s="4"/>
      <c r="DA11" s="6">
        <f t="shared" si="0"/>
        <v>449534604.75000006</v>
      </c>
      <c r="DB11" s="6">
        <f t="shared" si="1"/>
        <v>196994808.53000003</v>
      </c>
    </row>
    <row r="12" spans="2:106" hidden="1" x14ac:dyDescent="0.3">
      <c r="B12" s="2" t="s">
        <v>56</v>
      </c>
      <c r="C12" s="2"/>
      <c r="D12" s="3">
        <v>7703911</v>
      </c>
      <c r="E12" s="3">
        <v>3158995.89</v>
      </c>
      <c r="F12" s="3">
        <v>822000</v>
      </c>
      <c r="G12" s="3">
        <v>335654.25</v>
      </c>
      <c r="H12" s="3">
        <v>27825124.670000002</v>
      </c>
      <c r="I12" s="3">
        <v>11138061.560000001</v>
      </c>
      <c r="J12" s="4"/>
      <c r="K12" s="4"/>
      <c r="L12" s="3">
        <v>5232300</v>
      </c>
      <c r="M12" s="3">
        <v>2006927.61</v>
      </c>
      <c r="N12" s="3">
        <v>142600</v>
      </c>
      <c r="O12" s="4"/>
      <c r="P12" s="3">
        <v>204954.18</v>
      </c>
      <c r="Q12" s="4"/>
      <c r="R12" s="3">
        <v>21825383.600000001</v>
      </c>
      <c r="S12" s="3">
        <v>10629520.060000001</v>
      </c>
      <c r="T12" s="3">
        <v>1059423</v>
      </c>
      <c r="U12" s="3"/>
      <c r="V12" s="3">
        <v>155573.39000000001</v>
      </c>
      <c r="W12" s="4"/>
      <c r="X12" s="4"/>
      <c r="Y12" s="3">
        <v>228400</v>
      </c>
      <c r="Z12" s="3"/>
      <c r="AA12" s="3">
        <v>30500</v>
      </c>
      <c r="AB12" s="3">
        <v>94600</v>
      </c>
      <c r="AC12" s="3">
        <v>21011.56</v>
      </c>
      <c r="AD12" s="4"/>
      <c r="AE12" s="4"/>
      <c r="AF12" s="4"/>
      <c r="AG12" s="4"/>
      <c r="AH12" s="4"/>
      <c r="AI12" s="4"/>
      <c r="AJ12" s="4"/>
      <c r="AK12" s="4"/>
      <c r="AL12" s="4"/>
      <c r="AM12" s="3">
        <v>886200</v>
      </c>
      <c r="AN12" s="3">
        <v>225000</v>
      </c>
      <c r="AO12" s="3">
        <v>9128911.4000000004</v>
      </c>
      <c r="AP12" s="3">
        <v>438447.37</v>
      </c>
      <c r="AQ12" s="4"/>
      <c r="AR12" s="4"/>
      <c r="AS12" s="3">
        <v>1058700</v>
      </c>
      <c r="AT12" s="3">
        <v>197507.68</v>
      </c>
      <c r="AU12" s="3">
        <v>2762571</v>
      </c>
      <c r="AV12" s="3"/>
      <c r="AW12" s="3">
        <v>1239.96</v>
      </c>
      <c r="AX12" s="3">
        <v>7827230</v>
      </c>
      <c r="AY12" s="3">
        <v>919917.2</v>
      </c>
      <c r="AZ12" s="3">
        <v>5462899.2199999997</v>
      </c>
      <c r="BA12" s="3">
        <v>2532739.1</v>
      </c>
      <c r="BB12" s="4"/>
      <c r="BC12" s="4"/>
      <c r="BD12" s="4"/>
      <c r="BE12" s="4"/>
      <c r="BF12" s="4"/>
      <c r="BG12" s="4"/>
      <c r="BH12" s="4"/>
      <c r="BI12" s="3">
        <v>21458122</v>
      </c>
      <c r="BJ12" s="3"/>
      <c r="BK12" s="3">
        <v>10689986.24</v>
      </c>
      <c r="BL12" s="3">
        <v>185989468</v>
      </c>
      <c r="BM12" s="3">
        <v>100953570.89</v>
      </c>
      <c r="BN12" s="3">
        <v>1324859</v>
      </c>
      <c r="BO12" s="3">
        <v>465768</v>
      </c>
      <c r="BP12" s="3">
        <v>7455761</v>
      </c>
      <c r="BQ12" s="3">
        <v>3212221.77</v>
      </c>
      <c r="BR12" s="3">
        <v>26437084.149999999</v>
      </c>
      <c r="BS12" s="3"/>
      <c r="BT12" s="3">
        <v>9560159.2200000007</v>
      </c>
      <c r="BU12" s="3">
        <v>5018276</v>
      </c>
      <c r="BV12" s="3">
        <v>2074925.13</v>
      </c>
      <c r="BW12" s="3">
        <v>375000</v>
      </c>
      <c r="BX12" s="3"/>
      <c r="BY12" s="3">
        <v>236511.62</v>
      </c>
      <c r="BZ12" s="3">
        <v>26656015</v>
      </c>
      <c r="CA12" s="3">
        <v>13789431.83</v>
      </c>
      <c r="CB12" s="3">
        <v>5237879</v>
      </c>
      <c r="CC12" s="3">
        <v>2098902</v>
      </c>
      <c r="CD12" s="3">
        <v>1285000</v>
      </c>
      <c r="CE12" s="3">
        <v>684978.68</v>
      </c>
      <c r="CF12" s="3">
        <v>224000</v>
      </c>
      <c r="CG12" s="3"/>
      <c r="CH12" s="3">
        <v>69850</v>
      </c>
      <c r="CI12" s="3">
        <v>5720000</v>
      </c>
      <c r="CJ12" s="3">
        <v>571387.18000000005</v>
      </c>
      <c r="CK12" s="4"/>
      <c r="CL12" s="4"/>
      <c r="CM12" s="4"/>
      <c r="CN12" s="4"/>
      <c r="CO12" s="4"/>
      <c r="CP12" s="4"/>
      <c r="CQ12" s="4"/>
      <c r="CR12" s="3">
        <v>302631</v>
      </c>
      <c r="CS12" s="3"/>
      <c r="CT12" s="3">
        <v>20797.27</v>
      </c>
      <c r="CU12" s="3">
        <v>0</v>
      </c>
      <c r="CV12" s="3"/>
      <c r="CW12" s="3">
        <v>0</v>
      </c>
      <c r="CX12" s="4"/>
      <c r="CY12" s="4"/>
      <c r="DA12" s="6">
        <f t="shared" si="0"/>
        <v>379749303.21999997</v>
      </c>
      <c r="DB12" s="6">
        <f t="shared" si="1"/>
        <v>176198573.90000004</v>
      </c>
    </row>
    <row r="13" spans="2:106" hidden="1" x14ac:dyDescent="0.3">
      <c r="B13" s="2" t="s">
        <v>57</v>
      </c>
      <c r="C13" s="2"/>
      <c r="D13" s="3">
        <v>5122576</v>
      </c>
      <c r="E13" s="3">
        <v>2349864.56</v>
      </c>
      <c r="F13" s="3">
        <v>621500</v>
      </c>
      <c r="G13" s="3">
        <v>285987.18</v>
      </c>
      <c r="H13" s="3">
        <v>18439080.5</v>
      </c>
      <c r="I13" s="3">
        <v>9727639.1500000004</v>
      </c>
      <c r="J13" s="3">
        <v>850</v>
      </c>
      <c r="K13" s="4"/>
      <c r="L13" s="3">
        <v>2473400</v>
      </c>
      <c r="M13" s="3">
        <v>1207267.32</v>
      </c>
      <c r="N13" s="3">
        <v>198250</v>
      </c>
      <c r="O13" s="4"/>
      <c r="P13" s="3">
        <v>4829789</v>
      </c>
      <c r="Q13" s="4"/>
      <c r="R13" s="3">
        <v>13629990.93</v>
      </c>
      <c r="S13" s="3">
        <v>5538735.2300000004</v>
      </c>
      <c r="T13" s="3">
        <v>560871</v>
      </c>
      <c r="U13" s="3"/>
      <c r="V13" s="3">
        <v>198173.33</v>
      </c>
      <c r="W13" s="4"/>
      <c r="X13" s="4"/>
      <c r="Y13" s="3">
        <v>1571500</v>
      </c>
      <c r="Z13" s="3"/>
      <c r="AA13" s="3">
        <v>750145.75</v>
      </c>
      <c r="AB13" s="4"/>
      <c r="AC13" s="4"/>
      <c r="AD13" s="3">
        <v>45942.400000000001</v>
      </c>
      <c r="AE13" s="3">
        <v>35942.400000000001</v>
      </c>
      <c r="AF13" s="4"/>
      <c r="AG13" s="4"/>
      <c r="AH13" s="4"/>
      <c r="AI13" s="4"/>
      <c r="AJ13" s="4"/>
      <c r="AK13" s="4"/>
      <c r="AL13" s="4"/>
      <c r="AM13" s="3">
        <v>262000</v>
      </c>
      <c r="AN13" s="3">
        <v>142000</v>
      </c>
      <c r="AO13" s="3">
        <v>26259541.670000002</v>
      </c>
      <c r="AP13" s="3">
        <v>1965384.24</v>
      </c>
      <c r="AQ13" s="4"/>
      <c r="AR13" s="4"/>
      <c r="AS13" s="3">
        <v>539500</v>
      </c>
      <c r="AT13" s="3">
        <v>104665</v>
      </c>
      <c r="AU13" s="3">
        <v>182072.16</v>
      </c>
      <c r="AV13" s="3"/>
      <c r="AW13" s="3">
        <v>16847.46</v>
      </c>
      <c r="AX13" s="3">
        <v>21788791</v>
      </c>
      <c r="AY13" s="3">
        <v>1025898.11</v>
      </c>
      <c r="AZ13" s="3">
        <v>2467457.94</v>
      </c>
      <c r="BA13" s="3">
        <v>1332491.6100000001</v>
      </c>
      <c r="BB13" s="4"/>
      <c r="BC13" s="4"/>
      <c r="BD13" s="4"/>
      <c r="BE13" s="4"/>
      <c r="BF13" s="4"/>
      <c r="BG13" s="4"/>
      <c r="BH13" s="4"/>
      <c r="BI13" s="3">
        <v>10779288</v>
      </c>
      <c r="BJ13" s="3"/>
      <c r="BK13" s="3">
        <v>4550062.3600000003</v>
      </c>
      <c r="BL13" s="3">
        <v>117088198</v>
      </c>
      <c r="BM13" s="3">
        <v>66600471.5</v>
      </c>
      <c r="BN13" s="3">
        <v>3173823</v>
      </c>
      <c r="BO13" s="3">
        <v>921905.03</v>
      </c>
      <c r="BP13" s="3">
        <v>6144331</v>
      </c>
      <c r="BQ13" s="3">
        <v>2112557.4</v>
      </c>
      <c r="BR13" s="3">
        <v>20192612.510000002</v>
      </c>
      <c r="BS13" s="3"/>
      <c r="BT13" s="3">
        <v>8265046.5800000001</v>
      </c>
      <c r="BU13" s="3">
        <v>1833076</v>
      </c>
      <c r="BV13" s="3">
        <v>877635.11</v>
      </c>
      <c r="BW13" s="3">
        <v>268448</v>
      </c>
      <c r="BX13" s="3"/>
      <c r="BY13" s="3">
        <v>126772.92</v>
      </c>
      <c r="BZ13" s="3">
        <v>16576114</v>
      </c>
      <c r="CA13" s="3">
        <v>8104774.0300000003</v>
      </c>
      <c r="CB13" s="3">
        <v>1946104</v>
      </c>
      <c r="CC13" s="3">
        <v>908769.06</v>
      </c>
      <c r="CD13" s="3">
        <v>948000</v>
      </c>
      <c r="CE13" s="3">
        <v>467193.2</v>
      </c>
      <c r="CF13" s="3">
        <v>424800</v>
      </c>
      <c r="CG13" s="3"/>
      <c r="CH13" s="3">
        <v>246982</v>
      </c>
      <c r="CI13" s="4"/>
      <c r="CJ13" s="4"/>
      <c r="CK13" s="4"/>
      <c r="CL13" s="4"/>
      <c r="CM13" s="4"/>
      <c r="CN13" s="4"/>
      <c r="CO13" s="4"/>
      <c r="CP13" s="4"/>
      <c r="CQ13" s="4"/>
      <c r="CR13" s="3">
        <v>100</v>
      </c>
      <c r="CS13" s="3"/>
      <c r="CT13" s="3">
        <v>0</v>
      </c>
      <c r="CU13" s="3">
        <v>0</v>
      </c>
      <c r="CV13" s="3"/>
      <c r="CW13" s="3">
        <v>0</v>
      </c>
      <c r="CX13" s="4"/>
      <c r="CY13" s="4"/>
      <c r="DA13" s="6">
        <f t="shared" si="0"/>
        <v>278368007.11000001</v>
      </c>
      <c r="DB13" s="6">
        <f t="shared" si="1"/>
        <v>117863210.53</v>
      </c>
    </row>
    <row r="14" spans="2:106" hidden="1" x14ac:dyDescent="0.3">
      <c r="B14" s="2" t="s">
        <v>58</v>
      </c>
      <c r="C14" s="2"/>
      <c r="D14" s="3">
        <v>5526183</v>
      </c>
      <c r="E14" s="3">
        <v>2475291.83</v>
      </c>
      <c r="F14" s="3">
        <v>699600</v>
      </c>
      <c r="G14" s="3">
        <v>431231.66</v>
      </c>
      <c r="H14" s="3">
        <v>20091146.719999999</v>
      </c>
      <c r="I14" s="3">
        <v>10805912.32</v>
      </c>
      <c r="J14" s="4"/>
      <c r="K14" s="4"/>
      <c r="L14" s="3">
        <v>2016900</v>
      </c>
      <c r="M14" s="3">
        <v>1225510.8999999999</v>
      </c>
      <c r="N14" s="3">
        <v>240000</v>
      </c>
      <c r="O14" s="4"/>
      <c r="P14" s="3">
        <v>210000</v>
      </c>
      <c r="Q14" s="4"/>
      <c r="R14" s="3">
        <v>17651905.59</v>
      </c>
      <c r="S14" s="3">
        <v>9970553.1999999993</v>
      </c>
      <c r="T14" s="3">
        <v>623190</v>
      </c>
      <c r="U14" s="3"/>
      <c r="V14" s="3">
        <v>266514.03999999998</v>
      </c>
      <c r="W14" s="4"/>
      <c r="X14" s="4"/>
      <c r="Y14" s="3">
        <v>1878815</v>
      </c>
      <c r="Z14" s="3"/>
      <c r="AA14" s="3">
        <v>842151.72</v>
      </c>
      <c r="AB14" s="3">
        <v>102281</v>
      </c>
      <c r="AC14" s="3">
        <v>7495.52</v>
      </c>
      <c r="AD14" s="3">
        <v>92430</v>
      </c>
      <c r="AE14" s="4"/>
      <c r="AF14" s="3">
        <v>243008.48</v>
      </c>
      <c r="AG14" s="3"/>
      <c r="AH14" s="3">
        <v>101883.39</v>
      </c>
      <c r="AI14" s="4"/>
      <c r="AJ14" s="4"/>
      <c r="AK14" s="4"/>
      <c r="AL14" s="4"/>
      <c r="AM14" s="3">
        <v>221000</v>
      </c>
      <c r="AN14" s="3">
        <v>78020</v>
      </c>
      <c r="AO14" s="3">
        <v>18349087.129999999</v>
      </c>
      <c r="AP14" s="3">
        <v>1624625</v>
      </c>
      <c r="AQ14" s="4"/>
      <c r="AR14" s="4"/>
      <c r="AS14" s="3">
        <v>1234620</v>
      </c>
      <c r="AT14" s="3">
        <v>60164.54</v>
      </c>
      <c r="AU14" s="3">
        <v>391415</v>
      </c>
      <c r="AV14" s="3"/>
      <c r="AW14" s="3">
        <v>1437.15</v>
      </c>
      <c r="AX14" s="3">
        <v>4919044.88</v>
      </c>
      <c r="AY14" s="3">
        <v>961545.49</v>
      </c>
      <c r="AZ14" s="3">
        <v>8635684.2899999991</v>
      </c>
      <c r="BA14" s="3">
        <v>3220659.22</v>
      </c>
      <c r="BB14" s="4"/>
      <c r="BC14" s="4"/>
      <c r="BD14" s="4"/>
      <c r="BE14" s="4"/>
      <c r="BF14" s="4"/>
      <c r="BG14" s="4"/>
      <c r="BH14" s="4"/>
      <c r="BI14" s="3">
        <v>46213052.700000003</v>
      </c>
      <c r="BJ14" s="3"/>
      <c r="BK14" s="3">
        <v>22286365.030000001</v>
      </c>
      <c r="BL14" s="3">
        <v>200553864.25999999</v>
      </c>
      <c r="BM14" s="3">
        <v>98380618.950000003</v>
      </c>
      <c r="BN14" s="3">
        <v>1591387</v>
      </c>
      <c r="BO14" s="3">
        <v>442832.48</v>
      </c>
      <c r="BP14" s="3">
        <v>8821026.3000000007</v>
      </c>
      <c r="BQ14" s="3">
        <v>3875390.1</v>
      </c>
      <c r="BR14" s="3">
        <v>32478504.030000001</v>
      </c>
      <c r="BS14" s="3"/>
      <c r="BT14" s="3">
        <v>12789714.52</v>
      </c>
      <c r="BU14" s="3">
        <v>4444891</v>
      </c>
      <c r="BV14" s="3">
        <v>1760282.63</v>
      </c>
      <c r="BW14" s="3">
        <v>243000</v>
      </c>
      <c r="BX14" s="3"/>
      <c r="BY14" s="3">
        <v>125111.73</v>
      </c>
      <c r="BZ14" s="3">
        <v>25822704</v>
      </c>
      <c r="CA14" s="3">
        <v>16331057.470000001</v>
      </c>
      <c r="CB14" s="3">
        <v>16735572</v>
      </c>
      <c r="CC14" s="3">
        <v>7698931.0499999998</v>
      </c>
      <c r="CD14" s="3">
        <v>1918241.45</v>
      </c>
      <c r="CE14" s="3">
        <v>1034513.71</v>
      </c>
      <c r="CF14" s="3">
        <v>245020</v>
      </c>
      <c r="CG14" s="3"/>
      <c r="CH14" s="3">
        <v>80680</v>
      </c>
      <c r="CI14" s="4"/>
      <c r="CJ14" s="4"/>
      <c r="CK14" s="4"/>
      <c r="CL14" s="4"/>
      <c r="CM14" s="4"/>
      <c r="CN14" s="4"/>
      <c r="CO14" s="4"/>
      <c r="CP14" s="4"/>
      <c r="CQ14" s="4"/>
      <c r="CR14" s="3">
        <v>320500</v>
      </c>
      <c r="CS14" s="3"/>
      <c r="CT14" s="3">
        <v>223185.15</v>
      </c>
      <c r="CU14" s="3">
        <v>0</v>
      </c>
      <c r="CV14" s="3"/>
      <c r="CW14" s="3">
        <v>0</v>
      </c>
      <c r="CX14" s="4"/>
      <c r="CY14" s="4"/>
      <c r="DA14" s="6">
        <f t="shared" si="0"/>
        <v>422514073.82999998</v>
      </c>
      <c r="DB14" s="6">
        <f t="shared" si="1"/>
        <v>197094183.28</v>
      </c>
    </row>
    <row r="15" spans="2:106" hidden="1" x14ac:dyDescent="0.3">
      <c r="B15" s="2" t="s">
        <v>59</v>
      </c>
      <c r="C15" s="2"/>
      <c r="D15" s="3">
        <v>10638533</v>
      </c>
      <c r="E15" s="3">
        <v>5178023.6100000003</v>
      </c>
      <c r="F15" s="3">
        <v>2944781.13</v>
      </c>
      <c r="G15" s="3">
        <v>1347450.9</v>
      </c>
      <c r="H15" s="3">
        <v>46907739.770000003</v>
      </c>
      <c r="I15" s="3">
        <v>22762181.68</v>
      </c>
      <c r="J15" s="4"/>
      <c r="K15" s="4"/>
      <c r="L15" s="3">
        <v>3984649</v>
      </c>
      <c r="M15" s="3">
        <v>1941689.14</v>
      </c>
      <c r="N15" s="3">
        <v>750000</v>
      </c>
      <c r="O15" s="4"/>
      <c r="P15" s="3">
        <v>192000</v>
      </c>
      <c r="Q15" s="4"/>
      <c r="R15" s="3">
        <v>60654578.479999997</v>
      </c>
      <c r="S15" s="3">
        <v>31626921.219999999</v>
      </c>
      <c r="T15" s="3">
        <v>1807251</v>
      </c>
      <c r="U15" s="3"/>
      <c r="V15" s="3">
        <v>856275.03</v>
      </c>
      <c r="W15" s="4"/>
      <c r="X15" s="4"/>
      <c r="Y15" s="3">
        <v>4773600</v>
      </c>
      <c r="Z15" s="3"/>
      <c r="AA15" s="3">
        <v>2059498.53</v>
      </c>
      <c r="AB15" s="3">
        <v>615500</v>
      </c>
      <c r="AC15" s="3">
        <v>284070.34000000003</v>
      </c>
      <c r="AD15" s="3">
        <v>16000</v>
      </c>
      <c r="AE15" s="4"/>
      <c r="AF15" s="3">
        <v>80000</v>
      </c>
      <c r="AG15" s="3"/>
      <c r="AH15" s="3">
        <v>25000</v>
      </c>
      <c r="AI15" s="4"/>
      <c r="AJ15" s="4"/>
      <c r="AK15" s="4"/>
      <c r="AL15" s="4"/>
      <c r="AM15" s="4"/>
      <c r="AN15" s="4"/>
      <c r="AO15" s="3">
        <v>50952713</v>
      </c>
      <c r="AP15" s="3">
        <v>17463796.25</v>
      </c>
      <c r="AQ15" s="4"/>
      <c r="AR15" s="4"/>
      <c r="AS15" s="3">
        <v>149750.42000000001</v>
      </c>
      <c r="AT15" s="3">
        <v>16136.61</v>
      </c>
      <c r="AU15" s="3">
        <v>97800</v>
      </c>
      <c r="AV15" s="3"/>
      <c r="AW15" s="3">
        <v>11607.3</v>
      </c>
      <c r="AX15" s="3">
        <v>4871000</v>
      </c>
      <c r="AY15" s="3">
        <v>179750</v>
      </c>
      <c r="AZ15" s="3">
        <v>11645685.970000001</v>
      </c>
      <c r="BA15" s="3">
        <v>6168147.6500000004</v>
      </c>
      <c r="BB15" s="3">
        <v>3875195.6</v>
      </c>
      <c r="BC15" s="3">
        <v>2330012.1</v>
      </c>
      <c r="BD15" s="4"/>
      <c r="BE15" s="4"/>
      <c r="BF15" s="4"/>
      <c r="BG15" s="4"/>
      <c r="BH15" s="4"/>
      <c r="BI15" s="3">
        <v>35231361</v>
      </c>
      <c r="BJ15" s="3"/>
      <c r="BK15" s="3">
        <v>16484714.039999999</v>
      </c>
      <c r="BL15" s="3">
        <v>345014388.06</v>
      </c>
      <c r="BM15" s="3">
        <v>158873683.53</v>
      </c>
      <c r="BN15" s="3">
        <v>4006583</v>
      </c>
      <c r="BO15" s="3">
        <v>3132697.92</v>
      </c>
      <c r="BP15" s="3">
        <v>9588728</v>
      </c>
      <c r="BQ15" s="3">
        <v>4251011.62</v>
      </c>
      <c r="BR15" s="3">
        <v>39459170.390000001</v>
      </c>
      <c r="BS15" s="3"/>
      <c r="BT15" s="3">
        <v>17459122.82</v>
      </c>
      <c r="BU15" s="3">
        <v>1311376</v>
      </c>
      <c r="BV15" s="3">
        <v>657204.79</v>
      </c>
      <c r="BW15" s="3">
        <v>1790196.32</v>
      </c>
      <c r="BX15" s="3"/>
      <c r="BY15" s="3">
        <v>729555.78</v>
      </c>
      <c r="BZ15" s="3">
        <v>45910135</v>
      </c>
      <c r="CA15" s="3">
        <v>25229644.719999999</v>
      </c>
      <c r="CB15" s="3">
        <v>11385048</v>
      </c>
      <c r="CC15" s="3">
        <v>4622480.66</v>
      </c>
      <c r="CD15" s="3">
        <v>3707000</v>
      </c>
      <c r="CE15" s="3">
        <v>1323220.3500000001</v>
      </c>
      <c r="CF15" s="3">
        <v>5426473.3200000003</v>
      </c>
      <c r="CG15" s="3"/>
      <c r="CH15" s="3">
        <v>2118381.13</v>
      </c>
      <c r="CI15" s="3">
        <v>876423.83</v>
      </c>
      <c r="CJ15" s="3">
        <v>338444</v>
      </c>
      <c r="CK15" s="3">
        <v>120000</v>
      </c>
      <c r="CL15" s="3">
        <v>102380</v>
      </c>
      <c r="CM15" s="4"/>
      <c r="CN15" s="4"/>
      <c r="CO15" s="4"/>
      <c r="CP15" s="4"/>
      <c r="CQ15" s="4"/>
      <c r="CR15" s="3">
        <v>2500</v>
      </c>
      <c r="CS15" s="3"/>
      <c r="CT15" s="3">
        <v>0</v>
      </c>
      <c r="CU15" s="3">
        <v>79844</v>
      </c>
      <c r="CV15" s="3"/>
      <c r="CW15" s="3">
        <v>0</v>
      </c>
      <c r="CX15" s="4"/>
      <c r="CY15" s="4"/>
      <c r="DA15" s="6">
        <f t="shared" si="0"/>
        <v>708866004.29000008</v>
      </c>
      <c r="DB15" s="6">
        <f t="shared" si="1"/>
        <v>327289031.38000005</v>
      </c>
    </row>
    <row r="16" spans="2:106" hidden="1" x14ac:dyDescent="0.3">
      <c r="B16" s="2" t="s">
        <v>60</v>
      </c>
      <c r="C16" s="2"/>
      <c r="D16" s="3">
        <v>4586689</v>
      </c>
      <c r="E16" s="3">
        <v>1906387.1</v>
      </c>
      <c r="F16" s="3">
        <v>1407500</v>
      </c>
      <c r="G16" s="3">
        <v>582683.55000000005</v>
      </c>
      <c r="H16" s="3">
        <v>23199036.440000001</v>
      </c>
      <c r="I16" s="3">
        <v>11501799.939999999</v>
      </c>
      <c r="J16" s="4"/>
      <c r="K16" s="4"/>
      <c r="L16" s="3">
        <v>2426500</v>
      </c>
      <c r="M16" s="3">
        <v>1294111.7</v>
      </c>
      <c r="N16" s="3">
        <v>237100</v>
      </c>
      <c r="O16" s="4"/>
      <c r="P16" s="3">
        <v>633214.03</v>
      </c>
      <c r="Q16" s="4"/>
      <c r="R16" s="3">
        <v>41120126.469999999</v>
      </c>
      <c r="S16" s="3">
        <v>8369230.0300000003</v>
      </c>
      <c r="T16" s="3">
        <v>623190</v>
      </c>
      <c r="U16" s="3"/>
      <c r="V16" s="3">
        <v>201137.03</v>
      </c>
      <c r="W16" s="4"/>
      <c r="X16" s="4"/>
      <c r="Y16" s="3">
        <v>377000</v>
      </c>
      <c r="Z16" s="3"/>
      <c r="AA16" s="4"/>
      <c r="AB16" s="3">
        <v>39326</v>
      </c>
      <c r="AC16" s="3">
        <v>7500</v>
      </c>
      <c r="AD16" s="3">
        <v>70200</v>
      </c>
      <c r="AE16" s="4"/>
      <c r="AF16" s="3">
        <v>282000</v>
      </c>
      <c r="AG16" s="3"/>
      <c r="AH16" s="3">
        <v>118500</v>
      </c>
      <c r="AI16" s="4"/>
      <c r="AJ16" s="4"/>
      <c r="AK16" s="4"/>
      <c r="AL16" s="4"/>
      <c r="AM16" s="3">
        <v>130000</v>
      </c>
      <c r="AN16" s="3">
        <v>100000</v>
      </c>
      <c r="AO16" s="3">
        <v>7920442.6799999997</v>
      </c>
      <c r="AP16" s="3">
        <v>435650.75</v>
      </c>
      <c r="AQ16" s="4"/>
      <c r="AR16" s="4"/>
      <c r="AS16" s="3">
        <v>1457231.61</v>
      </c>
      <c r="AT16" s="3">
        <v>518790.58</v>
      </c>
      <c r="AU16" s="3">
        <v>15195084</v>
      </c>
      <c r="AV16" s="3"/>
      <c r="AW16" s="3">
        <v>4426586.9400000004</v>
      </c>
      <c r="AX16" s="3">
        <v>5683888.3399999999</v>
      </c>
      <c r="AY16" s="3">
        <v>557170.98</v>
      </c>
      <c r="AZ16" s="3">
        <v>3835039.96</v>
      </c>
      <c r="BA16" s="3">
        <v>2154706.7999999998</v>
      </c>
      <c r="BB16" s="4"/>
      <c r="BC16" s="4"/>
      <c r="BD16" s="4"/>
      <c r="BE16" s="4"/>
      <c r="BF16" s="4"/>
      <c r="BG16" s="4"/>
      <c r="BH16" s="4"/>
      <c r="BI16" s="3">
        <v>28672650.800000001</v>
      </c>
      <c r="BJ16" s="3"/>
      <c r="BK16" s="3">
        <v>10232097.789999999</v>
      </c>
      <c r="BL16" s="3">
        <v>173703813</v>
      </c>
      <c r="BM16" s="3">
        <v>89606412.510000005</v>
      </c>
      <c r="BN16" s="3">
        <v>1445431.6</v>
      </c>
      <c r="BO16" s="3">
        <v>162349.92000000001</v>
      </c>
      <c r="BP16" s="3">
        <v>5341545</v>
      </c>
      <c r="BQ16" s="3">
        <v>2726060.22</v>
      </c>
      <c r="BR16" s="3">
        <v>18898126.239999998</v>
      </c>
      <c r="BS16" s="3"/>
      <c r="BT16" s="3">
        <v>8341694.0199999996</v>
      </c>
      <c r="BU16" s="3">
        <v>3187076</v>
      </c>
      <c r="BV16" s="3">
        <v>1645735.95</v>
      </c>
      <c r="BW16" s="3">
        <v>875000</v>
      </c>
      <c r="BX16" s="3"/>
      <c r="BY16" s="3">
        <v>378901.54</v>
      </c>
      <c r="BZ16" s="3">
        <v>23911956</v>
      </c>
      <c r="CA16" s="3">
        <v>12159684.08</v>
      </c>
      <c r="CB16" s="3">
        <v>6163083</v>
      </c>
      <c r="CC16" s="3">
        <v>2777612.65</v>
      </c>
      <c r="CD16" s="3">
        <v>1847200</v>
      </c>
      <c r="CE16" s="3">
        <v>833970.32</v>
      </c>
      <c r="CF16" s="3">
        <v>509000</v>
      </c>
      <c r="CG16" s="3"/>
      <c r="CH16" s="3">
        <v>300059.93</v>
      </c>
      <c r="CI16" s="4"/>
      <c r="CJ16" s="4"/>
      <c r="CK16" s="4"/>
      <c r="CL16" s="4"/>
      <c r="CM16" s="4"/>
      <c r="CN16" s="4"/>
      <c r="CO16" s="4"/>
      <c r="CP16" s="4"/>
      <c r="CQ16" s="4"/>
      <c r="CR16" s="3">
        <v>5000</v>
      </c>
      <c r="CS16" s="3"/>
      <c r="CT16" s="3">
        <v>0</v>
      </c>
      <c r="CU16" s="3">
        <v>0</v>
      </c>
      <c r="CV16" s="3"/>
      <c r="CW16" s="3">
        <v>0</v>
      </c>
      <c r="CX16" s="3">
        <v>0</v>
      </c>
      <c r="CY16" s="3">
        <v>0</v>
      </c>
      <c r="DA16" s="6">
        <f t="shared" si="0"/>
        <v>373783450.17000008</v>
      </c>
      <c r="DB16" s="6">
        <f t="shared" si="1"/>
        <v>161331334.33000001</v>
      </c>
    </row>
    <row r="17" spans="2:106" hidden="1" x14ac:dyDescent="0.3">
      <c r="B17" s="2" t="s">
        <v>61</v>
      </c>
      <c r="C17" s="2"/>
      <c r="D17" s="3">
        <v>4204447</v>
      </c>
      <c r="E17" s="3">
        <v>1791263.07</v>
      </c>
      <c r="F17" s="3">
        <v>632500</v>
      </c>
      <c r="G17" s="3">
        <v>310941.68</v>
      </c>
      <c r="H17" s="3">
        <v>19687270</v>
      </c>
      <c r="I17" s="3">
        <v>9641186.2300000004</v>
      </c>
      <c r="J17" s="4"/>
      <c r="K17" s="4"/>
      <c r="L17" s="3">
        <v>2176000</v>
      </c>
      <c r="M17" s="3">
        <v>877819.57</v>
      </c>
      <c r="N17" s="3">
        <v>1092511</v>
      </c>
      <c r="O17" s="4"/>
      <c r="P17" s="3">
        <v>192800</v>
      </c>
      <c r="Q17" s="4"/>
      <c r="R17" s="3">
        <v>16627675.789999999</v>
      </c>
      <c r="S17" s="3">
        <v>6806948.2599999998</v>
      </c>
      <c r="T17" s="3">
        <v>747828</v>
      </c>
      <c r="U17" s="3"/>
      <c r="V17" s="3">
        <v>306053.78999999998</v>
      </c>
      <c r="W17" s="4"/>
      <c r="X17" s="4"/>
      <c r="Y17" s="3">
        <v>257200</v>
      </c>
      <c r="Z17" s="3"/>
      <c r="AA17" s="3">
        <v>81200</v>
      </c>
      <c r="AB17" s="3">
        <v>6500</v>
      </c>
      <c r="AC17" s="4"/>
      <c r="AD17" s="3">
        <v>22000</v>
      </c>
      <c r="AE17" s="4"/>
      <c r="AF17" s="3">
        <v>271000</v>
      </c>
      <c r="AG17" s="3"/>
      <c r="AH17" s="3">
        <v>56383.05</v>
      </c>
      <c r="AI17" s="4"/>
      <c r="AJ17" s="4"/>
      <c r="AK17" s="4"/>
      <c r="AL17" s="4"/>
      <c r="AM17" s="4"/>
      <c r="AN17" s="4"/>
      <c r="AO17" s="3">
        <v>5063216.6500000004</v>
      </c>
      <c r="AP17" s="3">
        <v>1032916.32</v>
      </c>
      <c r="AQ17" s="4"/>
      <c r="AR17" s="4"/>
      <c r="AS17" s="3">
        <v>469721.88</v>
      </c>
      <c r="AT17" s="3">
        <v>233854</v>
      </c>
      <c r="AU17" s="4"/>
      <c r="AV17" s="4"/>
      <c r="AW17" s="4"/>
      <c r="AX17" s="3">
        <v>1628297</v>
      </c>
      <c r="AY17" s="3">
        <v>221669.07</v>
      </c>
      <c r="AZ17" s="3">
        <v>662943</v>
      </c>
      <c r="BA17" s="3">
        <v>144852.91</v>
      </c>
      <c r="BB17" s="4"/>
      <c r="BC17" s="4"/>
      <c r="BD17" s="4"/>
      <c r="BE17" s="4"/>
      <c r="BF17" s="4"/>
      <c r="BG17" s="4"/>
      <c r="BH17" s="4"/>
      <c r="BI17" s="3">
        <v>9545082</v>
      </c>
      <c r="BJ17" s="3"/>
      <c r="BK17" s="3">
        <v>3734204.72</v>
      </c>
      <c r="BL17" s="3">
        <v>179006674</v>
      </c>
      <c r="BM17" s="3">
        <v>84710746.109999999</v>
      </c>
      <c r="BN17" s="3">
        <v>1063971</v>
      </c>
      <c r="BO17" s="3">
        <v>369696.28</v>
      </c>
      <c r="BP17" s="3">
        <v>4719410</v>
      </c>
      <c r="BQ17" s="3">
        <v>1805355.04</v>
      </c>
      <c r="BR17" s="3">
        <v>32707213.370000001</v>
      </c>
      <c r="BS17" s="3"/>
      <c r="BT17" s="3">
        <v>12940936.24</v>
      </c>
      <c r="BU17" s="3">
        <v>1380676</v>
      </c>
      <c r="BV17" s="3">
        <v>518754.32</v>
      </c>
      <c r="BW17" s="3">
        <v>571871</v>
      </c>
      <c r="BX17" s="3"/>
      <c r="BY17" s="3">
        <v>247553.3</v>
      </c>
      <c r="BZ17" s="3">
        <v>18202061</v>
      </c>
      <c r="CA17" s="3">
        <v>11090149.789999999</v>
      </c>
      <c r="CB17" s="3">
        <v>3374181</v>
      </c>
      <c r="CC17" s="3">
        <v>1413534.27</v>
      </c>
      <c r="CD17" s="3">
        <v>1422000</v>
      </c>
      <c r="CE17" s="3">
        <v>592023.81999999995</v>
      </c>
      <c r="CF17" s="3">
        <v>198500</v>
      </c>
      <c r="CG17" s="3"/>
      <c r="CH17" s="3">
        <v>54980</v>
      </c>
      <c r="CI17" s="3">
        <v>8000</v>
      </c>
      <c r="CJ17" s="3">
        <v>5000</v>
      </c>
      <c r="CK17" s="4"/>
      <c r="CL17" s="4"/>
      <c r="CM17" s="4"/>
      <c r="CN17" s="4"/>
      <c r="CO17" s="4"/>
      <c r="CP17" s="4"/>
      <c r="CQ17" s="4"/>
      <c r="CR17" s="3">
        <v>707000</v>
      </c>
      <c r="CS17" s="3"/>
      <c r="CT17" s="3">
        <v>401218.62</v>
      </c>
      <c r="CU17" s="3">
        <v>0</v>
      </c>
      <c r="CV17" s="3"/>
      <c r="CW17" s="3">
        <v>0</v>
      </c>
      <c r="CX17" s="3">
        <v>1500000</v>
      </c>
      <c r="CY17" s="4"/>
      <c r="DA17" s="6">
        <f t="shared" si="0"/>
        <v>308148549.69</v>
      </c>
      <c r="DB17" s="6">
        <f t="shared" si="1"/>
        <v>139389240.46000001</v>
      </c>
    </row>
    <row r="18" spans="2:106" hidden="1" x14ac:dyDescent="0.3">
      <c r="B18" s="2" t="s">
        <v>62</v>
      </c>
      <c r="C18" s="2"/>
      <c r="D18" s="3">
        <v>5513243</v>
      </c>
      <c r="E18" s="3">
        <v>2418343.5</v>
      </c>
      <c r="F18" s="3">
        <v>757201</v>
      </c>
      <c r="G18" s="3">
        <v>387135.79</v>
      </c>
      <c r="H18" s="3">
        <v>21052279.100000001</v>
      </c>
      <c r="I18" s="3">
        <v>10726017.300000001</v>
      </c>
      <c r="J18" s="3">
        <v>550</v>
      </c>
      <c r="K18" s="4"/>
      <c r="L18" s="3">
        <v>2491900</v>
      </c>
      <c r="M18" s="3">
        <v>1293582.9099999999</v>
      </c>
      <c r="N18" s="3">
        <v>287000</v>
      </c>
      <c r="O18" s="4"/>
      <c r="P18" s="4"/>
      <c r="Q18" s="4"/>
      <c r="R18" s="3">
        <v>22356292.77</v>
      </c>
      <c r="S18" s="3">
        <v>8980920.7200000007</v>
      </c>
      <c r="T18" s="3">
        <v>436233</v>
      </c>
      <c r="U18" s="3"/>
      <c r="V18" s="3">
        <v>156236</v>
      </c>
      <c r="W18" s="4"/>
      <c r="X18" s="4"/>
      <c r="Y18" s="3">
        <v>108002</v>
      </c>
      <c r="Z18" s="3"/>
      <c r="AA18" s="3">
        <v>5000</v>
      </c>
      <c r="AB18" s="3">
        <v>66454</v>
      </c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3">
        <v>2293298</v>
      </c>
      <c r="AP18" s="3">
        <v>91768.82</v>
      </c>
      <c r="AQ18" s="4"/>
      <c r="AR18" s="4"/>
      <c r="AS18" s="3">
        <v>165000</v>
      </c>
      <c r="AT18" s="3">
        <v>30000</v>
      </c>
      <c r="AU18" s="4"/>
      <c r="AV18" s="4"/>
      <c r="AW18" s="4"/>
      <c r="AX18" s="3">
        <v>2733000</v>
      </c>
      <c r="AY18" s="3">
        <v>1978000</v>
      </c>
      <c r="AZ18" s="3">
        <v>1286500</v>
      </c>
      <c r="BA18" s="3">
        <v>678632.37</v>
      </c>
      <c r="BB18" s="4"/>
      <c r="BC18" s="4"/>
      <c r="BD18" s="4"/>
      <c r="BE18" s="4"/>
      <c r="BF18" s="4"/>
      <c r="BG18" s="4"/>
      <c r="BH18" s="4"/>
      <c r="BI18" s="3">
        <v>21402208.719999999</v>
      </c>
      <c r="BJ18" s="3"/>
      <c r="BK18" s="3">
        <v>11561623.5</v>
      </c>
      <c r="BL18" s="3">
        <v>160236289.38999999</v>
      </c>
      <c r="BM18" s="3">
        <v>90142669.810000002</v>
      </c>
      <c r="BN18" s="3">
        <v>976826</v>
      </c>
      <c r="BO18" s="3">
        <v>660252.93000000005</v>
      </c>
      <c r="BP18" s="3">
        <v>4359733</v>
      </c>
      <c r="BQ18" s="3">
        <v>2399118.0099999998</v>
      </c>
      <c r="BR18" s="3">
        <v>21630829.809999999</v>
      </c>
      <c r="BS18" s="3"/>
      <c r="BT18" s="3">
        <v>9897992.2100000009</v>
      </c>
      <c r="BU18" s="3">
        <v>2470470.06</v>
      </c>
      <c r="BV18" s="3">
        <v>1492207.74</v>
      </c>
      <c r="BW18" s="3">
        <v>516000</v>
      </c>
      <c r="BX18" s="3"/>
      <c r="BY18" s="3">
        <v>413132.72</v>
      </c>
      <c r="BZ18" s="3">
        <v>20000004</v>
      </c>
      <c r="CA18" s="3">
        <v>12214465.449999999</v>
      </c>
      <c r="CB18" s="3">
        <v>5410018</v>
      </c>
      <c r="CC18" s="3">
        <v>2345780.89</v>
      </c>
      <c r="CD18" s="3">
        <v>1185000</v>
      </c>
      <c r="CE18" s="3">
        <v>536562.86</v>
      </c>
      <c r="CF18" s="4"/>
      <c r="CG18" s="4"/>
      <c r="CH18" s="4"/>
      <c r="CI18" s="3">
        <v>2721560.5</v>
      </c>
      <c r="CJ18" s="3">
        <v>1680047.22</v>
      </c>
      <c r="CK18" s="4"/>
      <c r="CL18" s="4"/>
      <c r="CM18" s="4"/>
      <c r="CN18" s="4"/>
      <c r="CO18" s="4"/>
      <c r="CP18" s="4"/>
      <c r="CQ18" s="4"/>
      <c r="CR18" s="3">
        <v>1382400</v>
      </c>
      <c r="CS18" s="3"/>
      <c r="CT18" s="3">
        <v>289447.25</v>
      </c>
      <c r="CU18" s="3">
        <v>0</v>
      </c>
      <c r="CV18" s="3"/>
      <c r="CW18" s="3">
        <v>0</v>
      </c>
      <c r="CX18" s="4"/>
      <c r="CY18" s="4"/>
      <c r="DA18" s="6">
        <f t="shared" si="0"/>
        <v>301838292.34999996</v>
      </c>
      <c r="DB18" s="6">
        <f t="shared" si="1"/>
        <v>160378938</v>
      </c>
    </row>
    <row r="19" spans="2:106" hidden="1" x14ac:dyDescent="0.3">
      <c r="B19" s="2" t="s">
        <v>63</v>
      </c>
      <c r="C19" s="2"/>
      <c r="D19" s="3">
        <v>6288090.96</v>
      </c>
      <c r="E19" s="3">
        <v>2780194.89</v>
      </c>
      <c r="F19" s="3">
        <v>364471</v>
      </c>
      <c r="G19" s="3">
        <v>178793.15</v>
      </c>
      <c r="H19" s="3">
        <v>21812730.800000001</v>
      </c>
      <c r="I19" s="3">
        <v>12923159.060000001</v>
      </c>
      <c r="J19" s="4"/>
      <c r="K19" s="4"/>
      <c r="L19" s="3">
        <v>2776450</v>
      </c>
      <c r="M19" s="3">
        <v>1739198.15</v>
      </c>
      <c r="N19" s="3">
        <v>10000</v>
      </c>
      <c r="O19" s="4"/>
      <c r="P19" s="3">
        <v>32000</v>
      </c>
      <c r="Q19" s="4"/>
      <c r="R19" s="3">
        <v>15200030.060000001</v>
      </c>
      <c r="S19" s="3">
        <v>7444972.5</v>
      </c>
      <c r="T19" s="3">
        <v>623190</v>
      </c>
      <c r="U19" s="3"/>
      <c r="V19" s="3">
        <v>216769.38</v>
      </c>
      <c r="W19" s="4"/>
      <c r="X19" s="4"/>
      <c r="Y19" s="3">
        <v>1530653</v>
      </c>
      <c r="Z19" s="3"/>
      <c r="AA19" s="3">
        <v>905208</v>
      </c>
      <c r="AB19" s="3">
        <v>70600</v>
      </c>
      <c r="AC19" s="3">
        <v>63100</v>
      </c>
      <c r="AD19" s="3">
        <v>89715</v>
      </c>
      <c r="AE19" s="3">
        <v>8000</v>
      </c>
      <c r="AF19" s="3">
        <v>241000</v>
      </c>
      <c r="AG19" s="3"/>
      <c r="AH19" s="3">
        <v>102707.46</v>
      </c>
      <c r="AI19" s="4"/>
      <c r="AJ19" s="4"/>
      <c r="AK19" s="4"/>
      <c r="AL19" s="4"/>
      <c r="AM19" s="4"/>
      <c r="AN19" s="4"/>
      <c r="AO19" s="3">
        <v>9994477.4800000004</v>
      </c>
      <c r="AP19" s="3">
        <v>462200.24</v>
      </c>
      <c r="AQ19" s="4"/>
      <c r="AR19" s="4"/>
      <c r="AS19" s="3">
        <v>2306712</v>
      </c>
      <c r="AT19" s="3">
        <v>349012</v>
      </c>
      <c r="AU19" s="3">
        <v>47000</v>
      </c>
      <c r="AV19" s="3"/>
      <c r="AW19" s="4"/>
      <c r="AX19" s="3">
        <v>3477760.47</v>
      </c>
      <c r="AY19" s="3">
        <v>223085.24</v>
      </c>
      <c r="AZ19" s="3">
        <v>2090108.98</v>
      </c>
      <c r="BA19" s="3">
        <v>1140250.54</v>
      </c>
      <c r="BB19" s="4"/>
      <c r="BC19" s="4"/>
      <c r="BD19" s="4"/>
      <c r="BE19" s="4"/>
      <c r="BF19" s="4"/>
      <c r="BG19" s="4"/>
      <c r="BH19" s="4"/>
      <c r="BI19" s="3">
        <v>34628386.469999999</v>
      </c>
      <c r="BJ19" s="3"/>
      <c r="BK19" s="3">
        <v>18615238.66</v>
      </c>
      <c r="BL19" s="3">
        <v>180928922.90000001</v>
      </c>
      <c r="BM19" s="3">
        <v>97061923.909999996</v>
      </c>
      <c r="BN19" s="3">
        <v>2088450</v>
      </c>
      <c r="BO19" s="3">
        <v>1142016.8400000001</v>
      </c>
      <c r="BP19" s="3">
        <v>8137620</v>
      </c>
      <c r="BQ19" s="3">
        <v>4615391.26</v>
      </c>
      <c r="BR19" s="3">
        <v>29195362.07</v>
      </c>
      <c r="BS19" s="3"/>
      <c r="BT19" s="3">
        <v>11809592.17</v>
      </c>
      <c r="BU19" s="3">
        <v>3726994</v>
      </c>
      <c r="BV19" s="3">
        <v>1920870.57</v>
      </c>
      <c r="BW19" s="3">
        <v>1217787.06</v>
      </c>
      <c r="BX19" s="3"/>
      <c r="BY19" s="3">
        <v>906549.86</v>
      </c>
      <c r="BZ19" s="3">
        <v>26443837</v>
      </c>
      <c r="CA19" s="3">
        <v>15933411.18</v>
      </c>
      <c r="CB19" s="3">
        <v>7347286</v>
      </c>
      <c r="CC19" s="3">
        <v>3749115.67</v>
      </c>
      <c r="CD19" s="3">
        <v>2285818</v>
      </c>
      <c r="CE19" s="3">
        <v>1132071.8600000001</v>
      </c>
      <c r="CF19" s="3">
        <v>222600</v>
      </c>
      <c r="CG19" s="3"/>
      <c r="CH19" s="3">
        <v>170840</v>
      </c>
      <c r="CI19" s="4"/>
      <c r="CJ19" s="4"/>
      <c r="CK19" s="4"/>
      <c r="CL19" s="4"/>
      <c r="CM19" s="4"/>
      <c r="CN19" s="4"/>
      <c r="CO19" s="4"/>
      <c r="CP19" s="4"/>
      <c r="CQ19" s="4"/>
      <c r="CR19" s="3">
        <v>26848</v>
      </c>
      <c r="CS19" s="3"/>
      <c r="CT19" s="3">
        <v>24227.02</v>
      </c>
      <c r="CU19" s="3">
        <v>0</v>
      </c>
      <c r="CV19" s="3"/>
      <c r="CW19" s="3">
        <v>0</v>
      </c>
      <c r="CX19" s="4"/>
      <c r="CY19" s="4"/>
      <c r="DA19" s="6">
        <f t="shared" si="0"/>
        <v>363204901.25</v>
      </c>
      <c r="DB19" s="6">
        <f t="shared" si="1"/>
        <v>185554799.61000001</v>
      </c>
    </row>
    <row r="20" spans="2:106" hidden="1" x14ac:dyDescent="0.3">
      <c r="B20" s="2" t="s">
        <v>64</v>
      </c>
      <c r="C20" s="2"/>
      <c r="D20" s="3">
        <v>7109516</v>
      </c>
      <c r="E20" s="3">
        <v>3379949.68</v>
      </c>
      <c r="F20" s="3">
        <v>1084914</v>
      </c>
      <c r="G20" s="3">
        <v>556140.88</v>
      </c>
      <c r="H20" s="3">
        <v>29775476.199999999</v>
      </c>
      <c r="I20" s="3">
        <v>13757487.699999999</v>
      </c>
      <c r="J20" s="4"/>
      <c r="K20" s="4"/>
      <c r="L20" s="3">
        <v>1246479</v>
      </c>
      <c r="M20" s="3">
        <v>608134.57999999996</v>
      </c>
      <c r="N20" s="3">
        <v>271000</v>
      </c>
      <c r="O20" s="4"/>
      <c r="P20" s="3">
        <v>329500</v>
      </c>
      <c r="Q20" s="4"/>
      <c r="R20" s="3">
        <v>44213282.350000001</v>
      </c>
      <c r="S20" s="3">
        <v>15224039.26</v>
      </c>
      <c r="T20" s="3">
        <v>997104</v>
      </c>
      <c r="U20" s="3"/>
      <c r="V20" s="3">
        <v>466439.06</v>
      </c>
      <c r="W20" s="4"/>
      <c r="X20" s="4"/>
      <c r="Y20" s="3">
        <v>150000</v>
      </c>
      <c r="Z20" s="3"/>
      <c r="AA20" s="3">
        <v>65000</v>
      </c>
      <c r="AB20" s="3">
        <v>37000</v>
      </c>
      <c r="AC20" s="3">
        <v>5630.55</v>
      </c>
      <c r="AD20" s="3">
        <v>52248.9</v>
      </c>
      <c r="AE20" s="3">
        <v>2248.9</v>
      </c>
      <c r="AF20" s="3">
        <v>237000</v>
      </c>
      <c r="AG20" s="3"/>
      <c r="AH20" s="3">
        <v>98395.39</v>
      </c>
      <c r="AI20" s="4"/>
      <c r="AJ20" s="4"/>
      <c r="AK20" s="4"/>
      <c r="AL20" s="4"/>
      <c r="AM20" s="3">
        <v>1550000</v>
      </c>
      <c r="AN20" s="3">
        <v>813038.23</v>
      </c>
      <c r="AO20" s="3">
        <v>20245688.34</v>
      </c>
      <c r="AP20" s="3">
        <v>611924.19999999995</v>
      </c>
      <c r="AQ20" s="4"/>
      <c r="AR20" s="4"/>
      <c r="AS20" s="3">
        <v>3711304.1</v>
      </c>
      <c r="AT20" s="3">
        <v>162954.03</v>
      </c>
      <c r="AU20" s="3">
        <v>19087296.199999999</v>
      </c>
      <c r="AV20" s="3"/>
      <c r="AW20" s="3">
        <v>65268.160000000003</v>
      </c>
      <c r="AX20" s="3">
        <v>7190512.5999999996</v>
      </c>
      <c r="AY20" s="3">
        <v>4352601.6399999997</v>
      </c>
      <c r="AZ20" s="3">
        <v>15765981.119999999</v>
      </c>
      <c r="BA20" s="3">
        <v>7121660.9000000004</v>
      </c>
      <c r="BB20" s="4"/>
      <c r="BC20" s="4"/>
      <c r="BD20" s="4"/>
      <c r="BE20" s="4"/>
      <c r="BF20" s="4"/>
      <c r="BG20" s="4"/>
      <c r="BH20" s="4"/>
      <c r="BI20" s="3">
        <v>42261469.399999999</v>
      </c>
      <c r="BJ20" s="3"/>
      <c r="BK20" s="3">
        <v>17094563.989999998</v>
      </c>
      <c r="BL20" s="3">
        <v>260527215</v>
      </c>
      <c r="BM20" s="3">
        <v>118376284.92</v>
      </c>
      <c r="BN20" s="3">
        <v>3852944</v>
      </c>
      <c r="BO20" s="3">
        <v>903104.82</v>
      </c>
      <c r="BP20" s="3">
        <v>17484246</v>
      </c>
      <c r="BQ20" s="3">
        <v>8731806.2599999998</v>
      </c>
      <c r="BR20" s="3">
        <v>52455499.479999997</v>
      </c>
      <c r="BS20" s="3"/>
      <c r="BT20" s="3">
        <v>24762574.039999999</v>
      </c>
      <c r="BU20" s="3">
        <v>3913519</v>
      </c>
      <c r="BV20" s="3">
        <v>1864738.5</v>
      </c>
      <c r="BW20" s="3">
        <v>361124</v>
      </c>
      <c r="BX20" s="3"/>
      <c r="BY20" s="3">
        <v>110822.04</v>
      </c>
      <c r="BZ20" s="3">
        <v>33077815</v>
      </c>
      <c r="CA20" s="3">
        <v>19212942.760000002</v>
      </c>
      <c r="CB20" s="3">
        <v>14042548</v>
      </c>
      <c r="CC20" s="3">
        <v>5952741.3899999997</v>
      </c>
      <c r="CD20" s="3">
        <v>1896000</v>
      </c>
      <c r="CE20" s="3">
        <v>948000</v>
      </c>
      <c r="CF20" s="4"/>
      <c r="CG20" s="4"/>
      <c r="CH20" s="4"/>
      <c r="CI20" s="3">
        <v>1735000</v>
      </c>
      <c r="CJ20" s="3">
        <v>682560.91</v>
      </c>
      <c r="CK20" s="4"/>
      <c r="CL20" s="4"/>
      <c r="CM20" s="4"/>
      <c r="CN20" s="4"/>
      <c r="CO20" s="4"/>
      <c r="CP20" s="4"/>
      <c r="CQ20" s="4"/>
      <c r="CR20" s="3">
        <v>551106.37</v>
      </c>
      <c r="CS20" s="3"/>
      <c r="CT20" s="3">
        <v>202393.55</v>
      </c>
      <c r="CU20" s="3">
        <v>0</v>
      </c>
      <c r="CV20" s="3"/>
      <c r="CW20" s="3">
        <v>0</v>
      </c>
      <c r="CX20" s="4"/>
      <c r="CY20" s="4"/>
      <c r="DA20" s="6">
        <f t="shared" si="0"/>
        <v>585212789.06000006</v>
      </c>
      <c r="DB20" s="6">
        <f t="shared" si="1"/>
        <v>246127815.78999993</v>
      </c>
    </row>
    <row r="21" spans="2:106" hidden="1" x14ac:dyDescent="0.3">
      <c r="B21" s="2" t="s">
        <v>65</v>
      </c>
      <c r="C21" s="2"/>
      <c r="D21" s="3">
        <v>5489988</v>
      </c>
      <c r="E21" s="3">
        <v>2333004.83</v>
      </c>
      <c r="F21" s="3">
        <v>955053</v>
      </c>
      <c r="G21" s="3">
        <v>465178.11</v>
      </c>
      <c r="H21" s="3">
        <v>29849251.359999999</v>
      </c>
      <c r="I21" s="3">
        <v>15235267.91</v>
      </c>
      <c r="J21" s="4"/>
      <c r="K21" s="4"/>
      <c r="L21" s="3">
        <v>952401</v>
      </c>
      <c r="M21" s="3">
        <v>411718.82</v>
      </c>
      <c r="N21" s="3">
        <v>50000</v>
      </c>
      <c r="O21" s="3">
        <v>50000</v>
      </c>
      <c r="P21" s="3">
        <v>378841</v>
      </c>
      <c r="Q21" s="4"/>
      <c r="R21" s="3">
        <v>13825555.949999999</v>
      </c>
      <c r="S21" s="3">
        <v>6200526.5700000003</v>
      </c>
      <c r="T21" s="3">
        <v>872466</v>
      </c>
      <c r="U21" s="3"/>
      <c r="V21" s="3">
        <v>428455.67</v>
      </c>
      <c r="W21" s="4"/>
      <c r="X21" s="4"/>
      <c r="Y21" s="3">
        <v>1238500</v>
      </c>
      <c r="Z21" s="3"/>
      <c r="AA21" s="3">
        <v>513495.99</v>
      </c>
      <c r="AB21" s="3">
        <v>91101.37</v>
      </c>
      <c r="AC21" s="3">
        <v>15000</v>
      </c>
      <c r="AD21" s="3">
        <v>140100</v>
      </c>
      <c r="AE21" s="3">
        <v>1800</v>
      </c>
      <c r="AF21" s="4"/>
      <c r="AG21" s="4"/>
      <c r="AH21" s="4"/>
      <c r="AI21" s="4"/>
      <c r="AJ21" s="4"/>
      <c r="AK21" s="4"/>
      <c r="AL21" s="4"/>
      <c r="AM21" s="4"/>
      <c r="AN21" s="4"/>
      <c r="AO21" s="3">
        <v>6754496.8600000003</v>
      </c>
      <c r="AP21" s="3">
        <v>319984.65000000002</v>
      </c>
      <c r="AQ21" s="4"/>
      <c r="AR21" s="4"/>
      <c r="AS21" s="3">
        <v>1391220</v>
      </c>
      <c r="AT21" s="3">
        <v>419030.57</v>
      </c>
      <c r="AU21" s="3">
        <v>318820</v>
      </c>
      <c r="AV21" s="3"/>
      <c r="AW21" s="4"/>
      <c r="AX21" s="3">
        <v>4608540.45</v>
      </c>
      <c r="AY21" s="3">
        <v>728405.43</v>
      </c>
      <c r="AZ21" s="3">
        <v>4734654.53</v>
      </c>
      <c r="BA21" s="3">
        <v>2221568.4900000002</v>
      </c>
      <c r="BB21" s="3">
        <v>775100</v>
      </c>
      <c r="BC21" s="3">
        <v>257848.56</v>
      </c>
      <c r="BD21" s="4"/>
      <c r="BE21" s="4"/>
      <c r="BF21" s="4"/>
      <c r="BG21" s="4"/>
      <c r="BH21" s="4"/>
      <c r="BI21" s="3">
        <v>41567796.840000004</v>
      </c>
      <c r="BJ21" s="3"/>
      <c r="BK21" s="3">
        <v>23015924.93</v>
      </c>
      <c r="BL21" s="3">
        <v>219769522.37</v>
      </c>
      <c r="BM21" s="3">
        <v>130770073.53</v>
      </c>
      <c r="BN21" s="3">
        <v>2062278</v>
      </c>
      <c r="BO21" s="3">
        <v>1189335.93</v>
      </c>
      <c r="BP21" s="3">
        <v>6671937</v>
      </c>
      <c r="BQ21" s="3">
        <v>3146825.29</v>
      </c>
      <c r="BR21" s="3">
        <v>16073940.859999999</v>
      </c>
      <c r="BS21" s="3"/>
      <c r="BT21" s="3">
        <v>7456921.5499999998</v>
      </c>
      <c r="BU21" s="3">
        <v>1555976</v>
      </c>
      <c r="BV21" s="3">
        <v>635223.01</v>
      </c>
      <c r="BW21" s="3">
        <v>627000</v>
      </c>
      <c r="BX21" s="3"/>
      <c r="BY21" s="3">
        <v>290350.40000000002</v>
      </c>
      <c r="BZ21" s="3">
        <v>29745580</v>
      </c>
      <c r="CA21" s="3">
        <v>18383738.890000001</v>
      </c>
      <c r="CB21" s="3">
        <v>13528007</v>
      </c>
      <c r="CC21" s="3">
        <v>6361855.7199999997</v>
      </c>
      <c r="CD21" s="4"/>
      <c r="CE21" s="4"/>
      <c r="CF21" s="4"/>
      <c r="CG21" s="4"/>
      <c r="CH21" s="4"/>
      <c r="CI21" s="3">
        <v>1295300</v>
      </c>
      <c r="CJ21" s="3">
        <v>577572.27</v>
      </c>
      <c r="CK21" s="4"/>
      <c r="CL21" s="4"/>
      <c r="CM21" s="4"/>
      <c r="CN21" s="4"/>
      <c r="CO21" s="4"/>
      <c r="CP21" s="4"/>
      <c r="CQ21" s="4"/>
      <c r="CR21" s="3">
        <v>711358.29</v>
      </c>
      <c r="CS21" s="3"/>
      <c r="CT21" s="3">
        <v>602315.81999999995</v>
      </c>
      <c r="CU21" s="3">
        <v>0</v>
      </c>
      <c r="CV21" s="3"/>
      <c r="CW21" s="3">
        <v>0</v>
      </c>
      <c r="CX21" s="3">
        <v>394700</v>
      </c>
      <c r="CY21" s="4"/>
      <c r="DA21" s="6">
        <f t="shared" si="0"/>
        <v>406429485.88000005</v>
      </c>
      <c r="DB21" s="6">
        <f t="shared" si="1"/>
        <v>222016422.94</v>
      </c>
    </row>
    <row r="22" spans="2:106" hidden="1" x14ac:dyDescent="0.3">
      <c r="B22" s="2" t="s">
        <v>66</v>
      </c>
      <c r="C22" s="2"/>
      <c r="D22" s="3">
        <v>4504618.99</v>
      </c>
      <c r="E22" s="3">
        <v>2456766.9500000002</v>
      </c>
      <c r="F22" s="3">
        <v>893600</v>
      </c>
      <c r="G22" s="3">
        <v>470553.09</v>
      </c>
      <c r="H22" s="3">
        <v>18589559.579999998</v>
      </c>
      <c r="I22" s="3">
        <v>10565498.109999999</v>
      </c>
      <c r="J22" s="4"/>
      <c r="K22" s="4"/>
      <c r="L22" s="3">
        <v>2451500</v>
      </c>
      <c r="M22" s="3">
        <v>1054783.8799999999</v>
      </c>
      <c r="N22" s="4"/>
      <c r="O22" s="4"/>
      <c r="P22" s="3">
        <v>200477</v>
      </c>
      <c r="Q22" s="4"/>
      <c r="R22" s="3">
        <v>14855629.189999999</v>
      </c>
      <c r="S22" s="3">
        <v>5479438.1799999997</v>
      </c>
      <c r="T22" s="3">
        <v>498552</v>
      </c>
      <c r="U22" s="3"/>
      <c r="V22" s="3">
        <v>144589.07</v>
      </c>
      <c r="W22" s="4"/>
      <c r="X22" s="4"/>
      <c r="Y22" s="3">
        <v>1947600</v>
      </c>
      <c r="Z22" s="3"/>
      <c r="AA22" s="3">
        <v>862128.77</v>
      </c>
      <c r="AB22" s="4"/>
      <c r="AC22" s="4"/>
      <c r="AD22" s="3">
        <v>20000</v>
      </c>
      <c r="AE22" s="4"/>
      <c r="AF22" s="3">
        <v>25000</v>
      </c>
      <c r="AG22" s="3"/>
      <c r="AH22" s="4"/>
      <c r="AI22" s="4"/>
      <c r="AJ22" s="4"/>
      <c r="AK22" s="4"/>
      <c r="AL22" s="4"/>
      <c r="AM22" s="3">
        <v>450000</v>
      </c>
      <c r="AN22" s="3">
        <v>99537.79</v>
      </c>
      <c r="AO22" s="3">
        <v>7528802.5899999999</v>
      </c>
      <c r="AP22" s="3">
        <v>904868.03</v>
      </c>
      <c r="AQ22" s="4"/>
      <c r="AR22" s="4"/>
      <c r="AS22" s="3">
        <v>973054.25</v>
      </c>
      <c r="AT22" s="3">
        <v>276488.52</v>
      </c>
      <c r="AU22" s="3">
        <v>134000</v>
      </c>
      <c r="AV22" s="3"/>
      <c r="AW22" s="3">
        <v>62445</v>
      </c>
      <c r="AX22" s="3">
        <v>2596308</v>
      </c>
      <c r="AY22" s="3">
        <v>110790</v>
      </c>
      <c r="AZ22" s="3">
        <v>1461296</v>
      </c>
      <c r="BA22" s="3">
        <v>975561.85</v>
      </c>
      <c r="BB22" s="3">
        <v>2548900</v>
      </c>
      <c r="BC22" s="3">
        <v>995970.77</v>
      </c>
      <c r="BD22" s="4"/>
      <c r="BE22" s="4"/>
      <c r="BF22" s="4"/>
      <c r="BG22" s="4"/>
      <c r="BH22" s="4"/>
      <c r="BI22" s="3">
        <v>16659021.449999999</v>
      </c>
      <c r="BJ22" s="3"/>
      <c r="BK22" s="3">
        <v>8984985.3599999994</v>
      </c>
      <c r="BL22" s="3">
        <v>154203485.47</v>
      </c>
      <c r="BM22" s="3">
        <v>80615438.569999993</v>
      </c>
      <c r="BN22" s="3">
        <v>1315943</v>
      </c>
      <c r="BO22" s="3">
        <v>485062</v>
      </c>
      <c r="BP22" s="3">
        <v>6543805.5599999996</v>
      </c>
      <c r="BQ22" s="3">
        <v>3548787.61</v>
      </c>
      <c r="BR22" s="3">
        <v>22257077.690000001</v>
      </c>
      <c r="BS22" s="3"/>
      <c r="BT22" s="3">
        <v>8865571.3200000003</v>
      </c>
      <c r="BU22" s="3">
        <v>4323676</v>
      </c>
      <c r="BV22" s="3">
        <v>2224223.09</v>
      </c>
      <c r="BW22" s="3">
        <v>618300</v>
      </c>
      <c r="BX22" s="3"/>
      <c r="BY22" s="3">
        <v>245220.9</v>
      </c>
      <c r="BZ22" s="3">
        <v>16519878</v>
      </c>
      <c r="CA22" s="3">
        <v>9364283.2699999996</v>
      </c>
      <c r="CB22" s="3">
        <v>4125503</v>
      </c>
      <c r="CC22" s="3">
        <v>1878050.39</v>
      </c>
      <c r="CD22" s="3">
        <v>1901000</v>
      </c>
      <c r="CE22" s="3">
        <v>891528.43</v>
      </c>
      <c r="CF22" s="4"/>
      <c r="CG22" s="4"/>
      <c r="CH22" s="4"/>
      <c r="CI22" s="3">
        <v>162000</v>
      </c>
      <c r="CJ22" s="3">
        <v>71400</v>
      </c>
      <c r="CK22" s="4"/>
      <c r="CL22" s="4"/>
      <c r="CM22" s="4"/>
      <c r="CN22" s="4"/>
      <c r="CO22" s="4"/>
      <c r="CP22" s="4"/>
      <c r="CQ22" s="4"/>
      <c r="CR22" s="3">
        <v>93625.33</v>
      </c>
      <c r="CS22" s="3"/>
      <c r="CT22" s="3">
        <v>51951.03</v>
      </c>
      <c r="CU22" s="3">
        <v>0</v>
      </c>
      <c r="CV22" s="3"/>
      <c r="CW22" s="3">
        <v>0</v>
      </c>
      <c r="CX22" s="3">
        <v>555000</v>
      </c>
      <c r="CY22" s="4"/>
      <c r="DA22" s="6">
        <f t="shared" si="0"/>
        <v>288957213.09999996</v>
      </c>
      <c r="DB22" s="6">
        <f t="shared" si="1"/>
        <v>141685921.98000002</v>
      </c>
    </row>
    <row r="23" spans="2:106" hidden="1" x14ac:dyDescent="0.3">
      <c r="B23" s="2" t="s">
        <v>67</v>
      </c>
      <c r="C23" s="2"/>
      <c r="D23" s="3">
        <v>4379169</v>
      </c>
      <c r="E23" s="3">
        <v>2155960.5499999998</v>
      </c>
      <c r="F23" s="3">
        <v>1632800</v>
      </c>
      <c r="G23" s="3">
        <v>814117.84</v>
      </c>
      <c r="H23" s="3">
        <v>24929017</v>
      </c>
      <c r="I23" s="3">
        <v>12552098.300000001</v>
      </c>
      <c r="J23" s="4"/>
      <c r="K23" s="4"/>
      <c r="L23" s="3">
        <v>2431000</v>
      </c>
      <c r="M23" s="3">
        <v>1237418.81</v>
      </c>
      <c r="N23" s="3">
        <v>40000</v>
      </c>
      <c r="O23" s="3">
        <v>40000</v>
      </c>
      <c r="P23" s="3">
        <v>130000</v>
      </c>
      <c r="Q23" s="4"/>
      <c r="R23" s="3">
        <v>20727142.23</v>
      </c>
      <c r="S23" s="3">
        <v>11973861.26</v>
      </c>
      <c r="T23" s="3">
        <v>623190</v>
      </c>
      <c r="U23" s="3"/>
      <c r="V23" s="3">
        <v>279972.82</v>
      </c>
      <c r="W23" s="4"/>
      <c r="X23" s="4"/>
      <c r="Y23" s="3">
        <v>10000</v>
      </c>
      <c r="Z23" s="3"/>
      <c r="AA23" s="4"/>
      <c r="AB23" s="3">
        <v>193500</v>
      </c>
      <c r="AC23" s="3">
        <v>121654.32</v>
      </c>
      <c r="AD23" s="3">
        <v>4000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3">
        <v>10423144.310000001</v>
      </c>
      <c r="AP23" s="3">
        <v>4046764.11</v>
      </c>
      <c r="AQ23" s="4"/>
      <c r="AR23" s="4"/>
      <c r="AS23" s="3">
        <v>187100</v>
      </c>
      <c r="AT23" s="4"/>
      <c r="AU23" s="3">
        <v>149000</v>
      </c>
      <c r="AV23" s="3"/>
      <c r="AW23" s="3">
        <v>82705.62</v>
      </c>
      <c r="AX23" s="3">
        <v>9361727</v>
      </c>
      <c r="AY23" s="3">
        <v>5896084.3499999996</v>
      </c>
      <c r="AZ23" s="3">
        <v>2477021</v>
      </c>
      <c r="BA23" s="3">
        <v>1603910.04</v>
      </c>
      <c r="BB23" s="4"/>
      <c r="BC23" s="4"/>
      <c r="BD23" s="4"/>
      <c r="BE23" s="4"/>
      <c r="BF23" s="4"/>
      <c r="BG23" s="4"/>
      <c r="BH23" s="4"/>
      <c r="BI23" s="3">
        <v>27720944</v>
      </c>
      <c r="BJ23" s="3"/>
      <c r="BK23" s="3">
        <v>11884605.800000001</v>
      </c>
      <c r="BL23" s="3">
        <v>186921195</v>
      </c>
      <c r="BM23" s="3">
        <v>97412170.510000005</v>
      </c>
      <c r="BN23" s="3">
        <v>1304345</v>
      </c>
      <c r="BO23" s="3">
        <v>1090384.3700000001</v>
      </c>
      <c r="BP23" s="3">
        <v>5794166</v>
      </c>
      <c r="BQ23" s="3">
        <v>2674420.0099999998</v>
      </c>
      <c r="BR23" s="3">
        <v>30805507.5</v>
      </c>
      <c r="BS23" s="3"/>
      <c r="BT23" s="3">
        <v>15960762.810000001</v>
      </c>
      <c r="BU23" s="3">
        <v>3356276</v>
      </c>
      <c r="BV23" s="3">
        <v>1541767.65</v>
      </c>
      <c r="BW23" s="3">
        <v>776500</v>
      </c>
      <c r="BX23" s="3"/>
      <c r="BY23" s="3">
        <v>405799.59</v>
      </c>
      <c r="BZ23" s="3">
        <v>25165215</v>
      </c>
      <c r="CA23" s="3">
        <v>15758325.15</v>
      </c>
      <c r="CB23" s="3">
        <v>7302836</v>
      </c>
      <c r="CC23" s="3">
        <v>3333163.04</v>
      </c>
      <c r="CD23" s="4"/>
      <c r="CE23" s="4"/>
      <c r="CF23" s="3">
        <v>604000</v>
      </c>
      <c r="CG23" s="3"/>
      <c r="CH23" s="3">
        <v>360720.25</v>
      </c>
      <c r="CI23" s="3">
        <v>1144500</v>
      </c>
      <c r="CJ23" s="3">
        <v>1001582.39</v>
      </c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3">
        <v>0</v>
      </c>
      <c r="CV23" s="3"/>
      <c r="CW23" s="3">
        <v>0</v>
      </c>
      <c r="CX23" s="3">
        <v>332000</v>
      </c>
      <c r="CY23" s="3">
        <v>0</v>
      </c>
      <c r="DA23" s="6">
        <f t="shared" si="0"/>
        <v>368925295.04000002</v>
      </c>
      <c r="DB23" s="6">
        <f t="shared" si="1"/>
        <v>192106595.26999998</v>
      </c>
    </row>
    <row r="24" spans="2:106" hidden="1" x14ac:dyDescent="0.3">
      <c r="B24" s="2" t="s">
        <v>68</v>
      </c>
      <c r="C24" s="2"/>
      <c r="D24" s="3">
        <v>8304496.6600000001</v>
      </c>
      <c r="E24" s="3">
        <v>3918205.42</v>
      </c>
      <c r="F24" s="3">
        <v>688100</v>
      </c>
      <c r="G24" s="3">
        <v>258192.2</v>
      </c>
      <c r="H24" s="3">
        <v>32112956.879999999</v>
      </c>
      <c r="I24" s="3">
        <v>13721934.970000001</v>
      </c>
      <c r="J24" s="4"/>
      <c r="K24" s="4"/>
      <c r="L24" s="3">
        <v>4088200</v>
      </c>
      <c r="M24" s="3">
        <v>1493890.06</v>
      </c>
      <c r="N24" s="3">
        <v>555000</v>
      </c>
      <c r="O24" s="4"/>
      <c r="P24" s="3">
        <v>480390</v>
      </c>
      <c r="Q24" s="4"/>
      <c r="R24" s="3">
        <v>32987446.41</v>
      </c>
      <c r="S24" s="3">
        <v>15685088.199999999</v>
      </c>
      <c r="T24" s="3">
        <v>1184061</v>
      </c>
      <c r="U24" s="3"/>
      <c r="V24" s="3">
        <v>467576.78</v>
      </c>
      <c r="W24" s="4"/>
      <c r="X24" s="4"/>
      <c r="Y24" s="3">
        <v>2621000</v>
      </c>
      <c r="Z24" s="3"/>
      <c r="AA24" s="3">
        <v>794537.9</v>
      </c>
      <c r="AB24" s="3">
        <v>381753</v>
      </c>
      <c r="AC24" s="3">
        <v>16154</v>
      </c>
      <c r="AD24" s="3">
        <v>304723</v>
      </c>
      <c r="AE24" s="3">
        <v>7675</v>
      </c>
      <c r="AF24" s="4"/>
      <c r="AG24" s="4"/>
      <c r="AH24" s="4"/>
      <c r="AI24" s="4"/>
      <c r="AJ24" s="4"/>
      <c r="AK24" s="4"/>
      <c r="AL24" s="4"/>
      <c r="AM24" s="3">
        <v>1550200</v>
      </c>
      <c r="AN24" s="3">
        <v>741508.99</v>
      </c>
      <c r="AO24" s="3">
        <v>17890017.219999999</v>
      </c>
      <c r="AP24" s="3">
        <v>3494821.39</v>
      </c>
      <c r="AQ24" s="4"/>
      <c r="AR24" s="4"/>
      <c r="AS24" s="3">
        <v>7812687.4900000002</v>
      </c>
      <c r="AT24" s="3">
        <v>456174.4</v>
      </c>
      <c r="AU24" s="3">
        <v>8302050</v>
      </c>
      <c r="AV24" s="3"/>
      <c r="AW24" s="3">
        <v>115328.08</v>
      </c>
      <c r="AX24" s="3">
        <v>9782168</v>
      </c>
      <c r="AY24" s="3">
        <v>1102806.8899999999</v>
      </c>
      <c r="AZ24" s="3">
        <v>17267966.5</v>
      </c>
      <c r="BA24" s="3">
        <v>9153166.6300000008</v>
      </c>
      <c r="BB24" s="3">
        <v>1334100</v>
      </c>
      <c r="BC24" s="3">
        <v>654006.86</v>
      </c>
      <c r="BD24" s="3">
        <v>330500</v>
      </c>
      <c r="BE24" s="3"/>
      <c r="BF24" s="4"/>
      <c r="BG24" s="4"/>
      <c r="BH24" s="4"/>
      <c r="BI24" s="3">
        <v>66412658</v>
      </c>
      <c r="BJ24" s="3"/>
      <c r="BK24" s="3">
        <v>34334276.32</v>
      </c>
      <c r="BL24" s="3">
        <v>279354811</v>
      </c>
      <c r="BM24" s="3">
        <v>161069899.78</v>
      </c>
      <c r="BN24" s="3">
        <v>2059644</v>
      </c>
      <c r="BO24" s="3">
        <v>515127.68</v>
      </c>
      <c r="BP24" s="3">
        <v>13885648</v>
      </c>
      <c r="BQ24" s="3">
        <v>5981463.1500000004</v>
      </c>
      <c r="BR24" s="3">
        <v>59423641.07</v>
      </c>
      <c r="BS24" s="3"/>
      <c r="BT24" s="3">
        <v>21919778.91</v>
      </c>
      <c r="BU24" s="3">
        <v>1995276</v>
      </c>
      <c r="BV24" s="3">
        <v>730440.81</v>
      </c>
      <c r="BW24" s="3">
        <v>1286077.8</v>
      </c>
      <c r="BX24" s="3"/>
      <c r="BY24" s="3">
        <v>753635.16</v>
      </c>
      <c r="BZ24" s="3">
        <v>38418087</v>
      </c>
      <c r="CA24" s="3">
        <v>23087289.239999998</v>
      </c>
      <c r="CB24" s="3">
        <v>9479131</v>
      </c>
      <c r="CC24" s="3">
        <v>4176223.49</v>
      </c>
      <c r="CD24" s="3">
        <v>2441500</v>
      </c>
      <c r="CE24" s="3">
        <v>1130591.74</v>
      </c>
      <c r="CF24" s="4"/>
      <c r="CG24" s="4"/>
      <c r="CH24" s="4"/>
      <c r="CI24" s="3">
        <v>3017700</v>
      </c>
      <c r="CJ24" s="3">
        <v>1537477.1</v>
      </c>
      <c r="CK24" s="4"/>
      <c r="CL24" s="4"/>
      <c r="CM24" s="4"/>
      <c r="CN24" s="4"/>
      <c r="CO24" s="3">
        <v>737700</v>
      </c>
      <c r="CP24" s="3"/>
      <c r="CQ24" s="3">
        <v>368400</v>
      </c>
      <c r="CR24" s="3">
        <v>392000</v>
      </c>
      <c r="CS24" s="3"/>
      <c r="CT24" s="3">
        <v>71536.25</v>
      </c>
      <c r="CU24" s="3">
        <v>0</v>
      </c>
      <c r="CV24" s="3"/>
      <c r="CW24" s="3">
        <v>0</v>
      </c>
      <c r="CX24" s="3">
        <v>546207</v>
      </c>
      <c r="CY24" s="4"/>
      <c r="DA24" s="6">
        <f t="shared" si="0"/>
        <v>627427897.02999997</v>
      </c>
      <c r="DB24" s="6">
        <f t="shared" si="1"/>
        <v>307741053.4000001</v>
      </c>
    </row>
    <row r="25" spans="2:106" hidden="1" x14ac:dyDescent="0.3">
      <c r="B25" s="2" t="s">
        <v>69</v>
      </c>
      <c r="C25" s="2"/>
      <c r="D25" s="3">
        <v>4630571.13</v>
      </c>
      <c r="E25" s="3">
        <v>2523651.89</v>
      </c>
      <c r="F25" s="3">
        <v>858616</v>
      </c>
      <c r="G25" s="3">
        <v>490639.16</v>
      </c>
      <c r="H25" s="3">
        <v>27187312.850000001</v>
      </c>
      <c r="I25" s="3">
        <v>16249064.550000001</v>
      </c>
      <c r="J25" s="4"/>
      <c r="K25" s="4"/>
      <c r="L25" s="3">
        <v>1893138</v>
      </c>
      <c r="M25" s="3">
        <v>1045682.2</v>
      </c>
      <c r="N25" s="3">
        <v>441717</v>
      </c>
      <c r="O25" s="4"/>
      <c r="P25" s="3">
        <v>2812792</v>
      </c>
      <c r="Q25" s="4"/>
      <c r="R25" s="3">
        <v>7408623.1900000004</v>
      </c>
      <c r="S25" s="3">
        <v>4911966.87</v>
      </c>
      <c r="T25" s="3">
        <v>810147</v>
      </c>
      <c r="U25" s="3"/>
      <c r="V25" s="3">
        <v>335889.49</v>
      </c>
      <c r="W25" s="4"/>
      <c r="X25" s="4"/>
      <c r="Y25" s="3">
        <v>1991738</v>
      </c>
      <c r="Z25" s="3"/>
      <c r="AA25" s="3">
        <v>799074.19</v>
      </c>
      <c r="AB25" s="3">
        <v>11000</v>
      </c>
      <c r="AC25" s="4"/>
      <c r="AD25" s="3">
        <v>323933</v>
      </c>
      <c r="AE25" s="3">
        <v>183558.2</v>
      </c>
      <c r="AF25" s="3">
        <v>451357</v>
      </c>
      <c r="AG25" s="3"/>
      <c r="AH25" s="3">
        <v>177728.59</v>
      </c>
      <c r="AI25" s="4"/>
      <c r="AJ25" s="4"/>
      <c r="AK25" s="4"/>
      <c r="AL25" s="4"/>
      <c r="AM25" s="4"/>
      <c r="AN25" s="4"/>
      <c r="AO25" s="3">
        <v>12781602.24</v>
      </c>
      <c r="AP25" s="3">
        <v>1541531</v>
      </c>
      <c r="AQ25" s="4"/>
      <c r="AR25" s="4"/>
      <c r="AS25" s="3">
        <v>2111800</v>
      </c>
      <c r="AT25" s="3">
        <v>383709.96</v>
      </c>
      <c r="AU25" s="3">
        <v>15925059</v>
      </c>
      <c r="AV25" s="3"/>
      <c r="AW25" s="3">
        <v>4777594.5</v>
      </c>
      <c r="AX25" s="3">
        <v>25338030.100000001</v>
      </c>
      <c r="AY25" s="3">
        <v>7578196.6200000001</v>
      </c>
      <c r="AZ25" s="3">
        <v>3298429.86</v>
      </c>
      <c r="BA25" s="3">
        <v>2303272.98</v>
      </c>
      <c r="BB25" s="4"/>
      <c r="BC25" s="4"/>
      <c r="BD25" s="4"/>
      <c r="BE25" s="4"/>
      <c r="BF25" s="4"/>
      <c r="BG25" s="4"/>
      <c r="BH25" s="4"/>
      <c r="BI25" s="3">
        <v>25353574.23</v>
      </c>
      <c r="BJ25" s="3"/>
      <c r="BK25" s="3">
        <v>12362653.15</v>
      </c>
      <c r="BL25" s="3">
        <v>179945402.06999999</v>
      </c>
      <c r="BM25" s="3">
        <v>96098938.989999995</v>
      </c>
      <c r="BN25" s="3">
        <v>1489528</v>
      </c>
      <c r="BO25" s="3">
        <v>533891.19999999995</v>
      </c>
      <c r="BP25" s="3">
        <v>6085200</v>
      </c>
      <c r="BQ25" s="3">
        <v>2964276.75</v>
      </c>
      <c r="BR25" s="3">
        <v>51966660.57</v>
      </c>
      <c r="BS25" s="3"/>
      <c r="BT25" s="3">
        <v>22367196.469999999</v>
      </c>
      <c r="BU25" s="3">
        <v>2022115</v>
      </c>
      <c r="BV25" s="3">
        <v>1046031.93</v>
      </c>
      <c r="BW25" s="3">
        <v>346416.53</v>
      </c>
      <c r="BX25" s="3"/>
      <c r="BY25" s="3">
        <v>269871.78999999998</v>
      </c>
      <c r="BZ25" s="3">
        <v>26991654</v>
      </c>
      <c r="CA25" s="3">
        <v>14675443.689999999</v>
      </c>
      <c r="CB25" s="3">
        <v>4182071</v>
      </c>
      <c r="CC25" s="3">
        <v>1896422.6</v>
      </c>
      <c r="CD25" s="3">
        <v>2157639</v>
      </c>
      <c r="CE25" s="3">
        <v>1132672.96</v>
      </c>
      <c r="CF25" s="3">
        <v>481500</v>
      </c>
      <c r="CG25" s="3"/>
      <c r="CH25" s="3">
        <v>301936.65000000002</v>
      </c>
      <c r="CI25" s="4"/>
      <c r="CJ25" s="4"/>
      <c r="CK25" s="4"/>
      <c r="CL25" s="4"/>
      <c r="CM25" s="4"/>
      <c r="CN25" s="4"/>
      <c r="CO25" s="4"/>
      <c r="CP25" s="4"/>
      <c r="CQ25" s="4"/>
      <c r="CR25" s="3">
        <v>110000</v>
      </c>
      <c r="CS25" s="3"/>
      <c r="CT25" s="3">
        <v>10722.17</v>
      </c>
      <c r="CU25" s="3">
        <v>0</v>
      </c>
      <c r="CV25" s="3"/>
      <c r="CW25" s="3">
        <v>0</v>
      </c>
      <c r="CX25" s="3">
        <v>0</v>
      </c>
      <c r="CY25" s="3">
        <v>0</v>
      </c>
      <c r="DA25" s="6">
        <f t="shared" si="0"/>
        <v>409407626.76999992</v>
      </c>
      <c r="DB25" s="6">
        <f t="shared" si="1"/>
        <v>196961618.54999995</v>
      </c>
    </row>
    <row r="26" spans="2:106" hidden="1" x14ac:dyDescent="0.3">
      <c r="B26" s="2" t="s">
        <v>70</v>
      </c>
      <c r="C26" s="2"/>
      <c r="D26" s="3">
        <v>4938856.92</v>
      </c>
      <c r="E26" s="3">
        <v>2388910.91</v>
      </c>
      <c r="F26" s="3">
        <v>996588</v>
      </c>
      <c r="G26" s="3">
        <v>444809.02</v>
      </c>
      <c r="H26" s="3">
        <v>19918243.52</v>
      </c>
      <c r="I26" s="3">
        <v>10303665.369999999</v>
      </c>
      <c r="J26" s="4"/>
      <c r="K26" s="4"/>
      <c r="L26" s="3">
        <v>2635595</v>
      </c>
      <c r="M26" s="3">
        <v>1161849.6499999999</v>
      </c>
      <c r="N26" s="3">
        <v>260764</v>
      </c>
      <c r="O26" s="4"/>
      <c r="P26" s="4"/>
      <c r="Q26" s="4"/>
      <c r="R26" s="3">
        <v>17550554.440000001</v>
      </c>
      <c r="S26" s="3">
        <v>5933122.7400000002</v>
      </c>
      <c r="T26" s="3">
        <v>498552</v>
      </c>
      <c r="U26" s="3"/>
      <c r="V26" s="3">
        <v>142569.17000000001</v>
      </c>
      <c r="W26" s="4"/>
      <c r="X26" s="4"/>
      <c r="Y26" s="3">
        <v>166842</v>
      </c>
      <c r="Z26" s="3"/>
      <c r="AA26" s="3">
        <v>111200</v>
      </c>
      <c r="AB26" s="4"/>
      <c r="AC26" s="4"/>
      <c r="AD26" s="3">
        <v>312324</v>
      </c>
      <c r="AE26" s="3">
        <v>49678.239999999998</v>
      </c>
      <c r="AF26" s="3">
        <v>359547</v>
      </c>
      <c r="AG26" s="3"/>
      <c r="AH26" s="3">
        <v>137251.45000000001</v>
      </c>
      <c r="AI26" s="4"/>
      <c r="AJ26" s="4"/>
      <c r="AK26" s="4"/>
      <c r="AL26" s="4"/>
      <c r="AM26" s="3">
        <v>480000</v>
      </c>
      <c r="AN26" s="3">
        <v>152592</v>
      </c>
      <c r="AO26" s="3">
        <v>2261898.1800000002</v>
      </c>
      <c r="AP26" s="3">
        <v>16815</v>
      </c>
      <c r="AQ26" s="3">
        <v>55250</v>
      </c>
      <c r="AR26" s="4"/>
      <c r="AS26" s="3">
        <v>703815.99</v>
      </c>
      <c r="AT26" s="3">
        <v>409417.13</v>
      </c>
      <c r="AU26" s="3">
        <v>47000</v>
      </c>
      <c r="AV26" s="3"/>
      <c r="AW26" s="3">
        <v>3875.95</v>
      </c>
      <c r="AX26" s="3">
        <v>8009978.6900000004</v>
      </c>
      <c r="AY26" s="3">
        <v>1745968.07</v>
      </c>
      <c r="AZ26" s="3">
        <v>1071111.8700000001</v>
      </c>
      <c r="BA26" s="3">
        <v>409852.3</v>
      </c>
      <c r="BB26" s="4"/>
      <c r="BC26" s="4"/>
      <c r="BD26" s="4"/>
      <c r="BE26" s="4"/>
      <c r="BF26" s="4"/>
      <c r="BG26" s="4"/>
      <c r="BH26" s="4"/>
      <c r="BI26" s="3">
        <v>14769177.609999999</v>
      </c>
      <c r="BJ26" s="3"/>
      <c r="BK26" s="3">
        <v>8671674.6899999995</v>
      </c>
      <c r="BL26" s="3">
        <v>165163019.84999999</v>
      </c>
      <c r="BM26" s="3">
        <v>97014451.549999997</v>
      </c>
      <c r="BN26" s="3">
        <v>993985</v>
      </c>
      <c r="BO26" s="3">
        <v>872363.04</v>
      </c>
      <c r="BP26" s="3">
        <v>6145324</v>
      </c>
      <c r="BQ26" s="3">
        <v>2806664.6</v>
      </c>
      <c r="BR26" s="3">
        <v>22148283.539999999</v>
      </c>
      <c r="BS26" s="3"/>
      <c r="BT26" s="3">
        <v>9311074.3100000005</v>
      </c>
      <c r="BU26" s="3">
        <v>3442067</v>
      </c>
      <c r="BV26" s="3">
        <v>1424282.03</v>
      </c>
      <c r="BW26" s="3">
        <v>65368.2</v>
      </c>
      <c r="BX26" s="3"/>
      <c r="BY26" s="3">
        <v>29472.52</v>
      </c>
      <c r="BZ26" s="3">
        <v>20169881</v>
      </c>
      <c r="CA26" s="3">
        <v>12457768.17</v>
      </c>
      <c r="CB26" s="3">
        <v>5189135</v>
      </c>
      <c r="CC26" s="3">
        <v>2339487.09</v>
      </c>
      <c r="CD26" s="3">
        <v>1962716</v>
      </c>
      <c r="CE26" s="3">
        <v>819293.49</v>
      </c>
      <c r="CF26" s="4"/>
      <c r="CG26" s="4"/>
      <c r="CH26" s="4"/>
      <c r="CI26" s="3">
        <v>115990</v>
      </c>
      <c r="CJ26" s="3">
        <v>62540</v>
      </c>
      <c r="CK26" s="4"/>
      <c r="CL26" s="4"/>
      <c r="CM26" s="4"/>
      <c r="CN26" s="4"/>
      <c r="CO26" s="4"/>
      <c r="CP26" s="4"/>
      <c r="CQ26" s="4"/>
      <c r="CR26" s="3">
        <v>68000</v>
      </c>
      <c r="CS26" s="3"/>
      <c r="CT26" s="3">
        <v>145.37</v>
      </c>
      <c r="CU26" s="3">
        <v>0</v>
      </c>
      <c r="CV26" s="3"/>
      <c r="CW26" s="3">
        <v>0</v>
      </c>
      <c r="CX26" s="3">
        <v>0</v>
      </c>
      <c r="CY26" s="3">
        <v>0</v>
      </c>
      <c r="DA26" s="6">
        <f t="shared" si="0"/>
        <v>300499868.81</v>
      </c>
      <c r="DB26" s="6">
        <f t="shared" si="1"/>
        <v>159220793.86000001</v>
      </c>
    </row>
    <row r="27" spans="2:106" hidden="1" x14ac:dyDescent="0.3">
      <c r="B27" s="2" t="s">
        <v>71</v>
      </c>
      <c r="C27" s="2"/>
      <c r="D27" s="3">
        <v>9260553.3499999996</v>
      </c>
      <c r="E27" s="3">
        <v>4115041.04</v>
      </c>
      <c r="F27" s="3">
        <v>822000</v>
      </c>
      <c r="G27" s="3">
        <v>423326.83</v>
      </c>
      <c r="H27" s="3">
        <v>28462341.609999999</v>
      </c>
      <c r="I27" s="3">
        <v>14574658.699999999</v>
      </c>
      <c r="J27" s="4"/>
      <c r="K27" s="4"/>
      <c r="L27" s="3">
        <v>3484000</v>
      </c>
      <c r="M27" s="3">
        <v>1910171.99</v>
      </c>
      <c r="N27" s="3">
        <v>160000</v>
      </c>
      <c r="O27" s="4"/>
      <c r="P27" s="3">
        <v>117700</v>
      </c>
      <c r="Q27" s="4"/>
      <c r="R27" s="3">
        <v>13154431.33</v>
      </c>
      <c r="S27" s="3">
        <v>5889080.1100000003</v>
      </c>
      <c r="T27" s="3">
        <v>1184061</v>
      </c>
      <c r="U27" s="3"/>
      <c r="V27" s="3">
        <v>492695.68</v>
      </c>
      <c r="W27" s="4"/>
      <c r="X27" s="4"/>
      <c r="Y27" s="3">
        <v>266000</v>
      </c>
      <c r="Z27" s="3"/>
      <c r="AA27" s="3">
        <v>10225</v>
      </c>
      <c r="AB27" s="3">
        <v>75600</v>
      </c>
      <c r="AC27" s="3">
        <v>4452</v>
      </c>
      <c r="AD27" s="3">
        <v>85000</v>
      </c>
      <c r="AE27" s="4"/>
      <c r="AF27" s="3">
        <v>237000</v>
      </c>
      <c r="AG27" s="3"/>
      <c r="AH27" s="3">
        <v>104920.15</v>
      </c>
      <c r="AI27" s="4"/>
      <c r="AJ27" s="4"/>
      <c r="AK27" s="4"/>
      <c r="AL27" s="4"/>
      <c r="AM27" s="4"/>
      <c r="AN27" s="4"/>
      <c r="AO27" s="3">
        <v>10178742.85</v>
      </c>
      <c r="AP27" s="3">
        <v>1403874.95</v>
      </c>
      <c r="AQ27" s="4"/>
      <c r="AR27" s="4"/>
      <c r="AS27" s="3">
        <v>655840</v>
      </c>
      <c r="AT27" s="3">
        <v>14947.5</v>
      </c>
      <c r="AU27" s="3">
        <v>325000</v>
      </c>
      <c r="AV27" s="3"/>
      <c r="AW27" s="3">
        <v>27807.64</v>
      </c>
      <c r="AX27" s="3">
        <v>7487200</v>
      </c>
      <c r="AY27" s="3">
        <v>3754599.44</v>
      </c>
      <c r="AZ27" s="3">
        <v>17739397.539999999</v>
      </c>
      <c r="BA27" s="3">
        <v>7283801.96</v>
      </c>
      <c r="BB27" s="4"/>
      <c r="BC27" s="4"/>
      <c r="BD27" s="3">
        <v>500000</v>
      </c>
      <c r="BE27" s="3"/>
      <c r="BF27" s="4"/>
      <c r="BG27" s="4"/>
      <c r="BH27" s="4"/>
      <c r="BI27" s="3">
        <v>60073282</v>
      </c>
      <c r="BJ27" s="3"/>
      <c r="BK27" s="3">
        <v>21835753.059999999</v>
      </c>
      <c r="BL27" s="3">
        <v>254815679</v>
      </c>
      <c r="BM27" s="3">
        <v>133615100.61</v>
      </c>
      <c r="BN27" s="3">
        <v>2163278</v>
      </c>
      <c r="BO27" s="3">
        <v>874270.5</v>
      </c>
      <c r="BP27" s="3">
        <v>10287599.449999999</v>
      </c>
      <c r="BQ27" s="3">
        <v>4963589.38</v>
      </c>
      <c r="BR27" s="3">
        <v>37170590.5</v>
      </c>
      <c r="BS27" s="3"/>
      <c r="BT27" s="3">
        <v>15117420.4</v>
      </c>
      <c r="BU27" s="3">
        <v>3590866</v>
      </c>
      <c r="BV27" s="3">
        <v>1490251.74</v>
      </c>
      <c r="BW27" s="3">
        <v>684628.63</v>
      </c>
      <c r="BX27" s="3"/>
      <c r="BY27" s="3">
        <v>203086.33</v>
      </c>
      <c r="BZ27" s="3">
        <v>30002707</v>
      </c>
      <c r="CA27" s="3">
        <v>17848246.870000001</v>
      </c>
      <c r="CB27" s="3">
        <v>12172017</v>
      </c>
      <c r="CC27" s="3">
        <v>5323805.8600000003</v>
      </c>
      <c r="CD27" s="3">
        <v>2133000</v>
      </c>
      <c r="CE27" s="3">
        <v>980167.01</v>
      </c>
      <c r="CF27" s="3">
        <v>396200</v>
      </c>
      <c r="CG27" s="3"/>
      <c r="CH27" s="3">
        <v>223204.1</v>
      </c>
      <c r="CI27" s="3">
        <v>5321100</v>
      </c>
      <c r="CJ27" s="3">
        <v>2493828.0099999998</v>
      </c>
      <c r="CK27" s="4"/>
      <c r="CL27" s="4"/>
      <c r="CM27" s="4"/>
      <c r="CN27" s="4"/>
      <c r="CO27" s="3">
        <v>282200</v>
      </c>
      <c r="CP27" s="3"/>
      <c r="CQ27" s="3">
        <v>144860</v>
      </c>
      <c r="CR27" s="3">
        <v>12011.65</v>
      </c>
      <c r="CS27" s="3"/>
      <c r="CT27" s="3">
        <v>0</v>
      </c>
      <c r="CU27" s="3">
        <v>0</v>
      </c>
      <c r="CV27" s="3"/>
      <c r="CW27" s="3">
        <v>0</v>
      </c>
      <c r="CX27" s="4"/>
      <c r="CY27" s="4"/>
      <c r="DA27" s="6">
        <f t="shared" si="0"/>
        <v>513300026.90999997</v>
      </c>
      <c r="DB27" s="6">
        <f t="shared" si="1"/>
        <v>245118734.86000001</v>
      </c>
    </row>
    <row r="28" spans="2:106" hidden="1" x14ac:dyDescent="0.3">
      <c r="B28" s="2" t="s">
        <v>72</v>
      </c>
      <c r="C28" s="2"/>
      <c r="D28" s="3">
        <v>4577730</v>
      </c>
      <c r="E28" s="3">
        <v>2289724.29</v>
      </c>
      <c r="F28" s="3">
        <v>1123774</v>
      </c>
      <c r="G28" s="3">
        <v>498005.01</v>
      </c>
      <c r="H28" s="3">
        <v>17409703.5</v>
      </c>
      <c r="I28" s="3">
        <v>10307338.18</v>
      </c>
      <c r="J28" s="4"/>
      <c r="K28" s="4"/>
      <c r="L28" s="3">
        <v>2557632</v>
      </c>
      <c r="M28" s="3">
        <v>1241441.6100000001</v>
      </c>
      <c r="N28" s="3">
        <v>60000</v>
      </c>
      <c r="O28" s="4"/>
      <c r="P28" s="3">
        <v>3008484</v>
      </c>
      <c r="Q28" s="3">
        <v>0</v>
      </c>
      <c r="R28" s="3">
        <v>10721744</v>
      </c>
      <c r="S28" s="3">
        <v>4352983.3899999997</v>
      </c>
      <c r="T28" s="3">
        <v>498552</v>
      </c>
      <c r="U28" s="3"/>
      <c r="V28" s="3">
        <v>223435.06</v>
      </c>
      <c r="W28" s="4"/>
      <c r="X28" s="4"/>
      <c r="Y28" s="3">
        <v>144000</v>
      </c>
      <c r="Z28" s="3"/>
      <c r="AA28" s="3">
        <v>20000</v>
      </c>
      <c r="AB28" s="4"/>
      <c r="AC28" s="4"/>
      <c r="AD28" s="3">
        <v>31520</v>
      </c>
      <c r="AE28" s="3">
        <v>13852.04</v>
      </c>
      <c r="AF28" s="3">
        <v>291566</v>
      </c>
      <c r="AG28" s="3"/>
      <c r="AH28" s="3">
        <v>118409.03</v>
      </c>
      <c r="AI28" s="4"/>
      <c r="AJ28" s="4"/>
      <c r="AK28" s="4"/>
      <c r="AL28" s="4"/>
      <c r="AM28" s="3">
        <v>600000</v>
      </c>
      <c r="AN28" s="3">
        <v>310100</v>
      </c>
      <c r="AO28" s="3">
        <v>8103646</v>
      </c>
      <c r="AP28" s="3">
        <v>180813.43</v>
      </c>
      <c r="AQ28" s="4"/>
      <c r="AR28" s="4"/>
      <c r="AS28" s="3">
        <v>2145671</v>
      </c>
      <c r="AT28" s="3">
        <v>1017347</v>
      </c>
      <c r="AU28" s="3">
        <v>169397</v>
      </c>
      <c r="AV28" s="3"/>
      <c r="AW28" s="3">
        <v>42502.49</v>
      </c>
      <c r="AX28" s="3">
        <v>1294806</v>
      </c>
      <c r="AY28" s="4"/>
      <c r="AZ28" s="3">
        <v>3468940.63</v>
      </c>
      <c r="BA28" s="3">
        <v>1337624.05</v>
      </c>
      <c r="BB28" s="4"/>
      <c r="BC28" s="4"/>
      <c r="BD28" s="4"/>
      <c r="BE28" s="4"/>
      <c r="BF28" s="4"/>
      <c r="BG28" s="4"/>
      <c r="BH28" s="4"/>
      <c r="BI28" s="3">
        <v>11508552</v>
      </c>
      <c r="BJ28" s="3"/>
      <c r="BK28" s="3">
        <v>6134196.2800000003</v>
      </c>
      <c r="BL28" s="3">
        <v>138756410</v>
      </c>
      <c r="BM28" s="3">
        <v>79282225.430000007</v>
      </c>
      <c r="BN28" s="3">
        <v>955158</v>
      </c>
      <c r="BO28" s="3">
        <v>809118.7</v>
      </c>
      <c r="BP28" s="3">
        <v>6115355</v>
      </c>
      <c r="BQ28" s="3">
        <v>2833225.94</v>
      </c>
      <c r="BR28" s="3">
        <v>28117446.199999999</v>
      </c>
      <c r="BS28" s="3"/>
      <c r="BT28" s="3">
        <v>12555124.34</v>
      </c>
      <c r="BU28" s="3">
        <v>3935881</v>
      </c>
      <c r="BV28" s="3">
        <v>1719799.6</v>
      </c>
      <c r="BW28" s="3">
        <v>1012399</v>
      </c>
      <c r="BX28" s="3"/>
      <c r="BY28" s="3">
        <v>531787.76</v>
      </c>
      <c r="BZ28" s="3">
        <v>15641803</v>
      </c>
      <c r="CA28" s="3">
        <v>9608379.8599999994</v>
      </c>
      <c r="CB28" s="3">
        <v>3520287</v>
      </c>
      <c r="CC28" s="3">
        <v>1639329.64</v>
      </c>
      <c r="CD28" s="3">
        <v>1381099</v>
      </c>
      <c r="CE28" s="3">
        <v>710068.43</v>
      </c>
      <c r="CF28" s="3">
        <v>130000</v>
      </c>
      <c r="CG28" s="3"/>
      <c r="CH28" s="3">
        <v>52542.2</v>
      </c>
      <c r="CI28" s="4"/>
      <c r="CJ28" s="4"/>
      <c r="CK28" s="4"/>
      <c r="CL28" s="4"/>
      <c r="CM28" s="4"/>
      <c r="CN28" s="4"/>
      <c r="CO28" s="4"/>
      <c r="CP28" s="4"/>
      <c r="CQ28" s="4"/>
      <c r="CR28" s="3">
        <v>27000</v>
      </c>
      <c r="CS28" s="3"/>
      <c r="CT28" s="3">
        <v>372.6</v>
      </c>
      <c r="CU28" s="3">
        <v>0</v>
      </c>
      <c r="CV28" s="3"/>
      <c r="CW28" s="3">
        <v>0</v>
      </c>
      <c r="CX28" s="4"/>
      <c r="CY28" s="4"/>
      <c r="DA28" s="6">
        <f t="shared" si="0"/>
        <v>267308556.32999998</v>
      </c>
      <c r="DB28" s="6">
        <f t="shared" si="1"/>
        <v>137829746.35999998</v>
      </c>
    </row>
    <row r="29" spans="2:106" hidden="1" x14ac:dyDescent="0.3">
      <c r="B29" s="2" t="s">
        <v>73</v>
      </c>
      <c r="C29" s="2"/>
      <c r="D29" s="3">
        <v>5676460</v>
      </c>
      <c r="E29" s="3">
        <v>2630581.29</v>
      </c>
      <c r="F29" s="3">
        <v>1104000</v>
      </c>
      <c r="G29" s="3">
        <v>582200.65</v>
      </c>
      <c r="H29" s="3">
        <v>22990062.84</v>
      </c>
      <c r="I29" s="3">
        <v>12065090.390000001</v>
      </c>
      <c r="J29" s="4"/>
      <c r="K29" s="4"/>
      <c r="L29" s="3">
        <v>3166900</v>
      </c>
      <c r="M29" s="3">
        <v>1357894.35</v>
      </c>
      <c r="N29" s="4"/>
      <c r="O29" s="4"/>
      <c r="P29" s="3">
        <v>526738</v>
      </c>
      <c r="Q29" s="4"/>
      <c r="R29" s="3">
        <v>22721294.18</v>
      </c>
      <c r="S29" s="3">
        <v>9971657.2200000007</v>
      </c>
      <c r="T29" s="3">
        <v>685509</v>
      </c>
      <c r="U29" s="3"/>
      <c r="V29" s="3">
        <v>279731.63</v>
      </c>
      <c r="W29" s="4"/>
      <c r="X29" s="4"/>
      <c r="Y29" s="3">
        <v>2387000</v>
      </c>
      <c r="Z29" s="3"/>
      <c r="AA29" s="3">
        <v>1083096.1100000001</v>
      </c>
      <c r="AB29" s="3">
        <v>72000</v>
      </c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3">
        <v>250000</v>
      </c>
      <c r="AN29" s="4"/>
      <c r="AO29" s="3">
        <v>916172.23</v>
      </c>
      <c r="AP29" s="3">
        <v>222740</v>
      </c>
      <c r="AQ29" s="4"/>
      <c r="AR29" s="4"/>
      <c r="AS29" s="3">
        <v>498351</v>
      </c>
      <c r="AT29" s="3">
        <v>254669</v>
      </c>
      <c r="AU29" s="3">
        <v>57000</v>
      </c>
      <c r="AV29" s="3"/>
      <c r="AW29" s="3">
        <v>25403.02</v>
      </c>
      <c r="AX29" s="3">
        <v>10590832.800000001</v>
      </c>
      <c r="AY29" s="3">
        <v>1793695.8</v>
      </c>
      <c r="AZ29" s="3">
        <v>4385093.25</v>
      </c>
      <c r="BA29" s="3">
        <v>2815244.84</v>
      </c>
      <c r="BB29" s="4"/>
      <c r="BC29" s="4"/>
      <c r="BD29" s="4"/>
      <c r="BE29" s="4"/>
      <c r="BF29" s="4"/>
      <c r="BG29" s="4"/>
      <c r="BH29" s="4"/>
      <c r="BI29" s="3">
        <v>32273163</v>
      </c>
      <c r="BJ29" s="3"/>
      <c r="BK29" s="3">
        <v>14080640.99</v>
      </c>
      <c r="BL29" s="3">
        <v>192038379</v>
      </c>
      <c r="BM29" s="3">
        <v>99181469.450000003</v>
      </c>
      <c r="BN29" s="3">
        <v>1587536</v>
      </c>
      <c r="BO29" s="3">
        <v>589715</v>
      </c>
      <c r="BP29" s="3">
        <v>8720052</v>
      </c>
      <c r="BQ29" s="3">
        <v>3596033.8</v>
      </c>
      <c r="BR29" s="3">
        <v>31851193.420000002</v>
      </c>
      <c r="BS29" s="3"/>
      <c r="BT29" s="3">
        <v>12808840.84</v>
      </c>
      <c r="BU29" s="3">
        <v>5417276</v>
      </c>
      <c r="BV29" s="3">
        <v>2259091.2000000002</v>
      </c>
      <c r="BW29" s="3">
        <v>748347.65</v>
      </c>
      <c r="BX29" s="3"/>
      <c r="BY29" s="3">
        <v>223060.35</v>
      </c>
      <c r="BZ29" s="3">
        <v>23204006</v>
      </c>
      <c r="CA29" s="3">
        <v>14448929.460000001</v>
      </c>
      <c r="CB29" s="3">
        <v>9392653</v>
      </c>
      <c r="CC29" s="3">
        <v>4211678.51</v>
      </c>
      <c r="CD29" s="3">
        <v>1659000</v>
      </c>
      <c r="CE29" s="3">
        <v>768020.02</v>
      </c>
      <c r="CF29" s="3">
        <v>448000</v>
      </c>
      <c r="CG29" s="3"/>
      <c r="CH29" s="3">
        <v>180055.12</v>
      </c>
      <c r="CI29" s="3">
        <v>101000</v>
      </c>
      <c r="CJ29" s="3">
        <v>66961.2</v>
      </c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3">
        <v>0</v>
      </c>
      <c r="CV29" s="3"/>
      <c r="CW29" s="3">
        <v>0</v>
      </c>
      <c r="CX29" s="4"/>
      <c r="CY29" s="4"/>
      <c r="DA29" s="6">
        <f t="shared" si="0"/>
        <v>383468019.37</v>
      </c>
      <c r="DB29" s="6">
        <f t="shared" si="1"/>
        <v>185496500.24000001</v>
      </c>
    </row>
    <row r="30" spans="2:106" hidden="1" x14ac:dyDescent="0.3">
      <c r="B30" s="2" t="s">
        <v>74</v>
      </c>
      <c r="C30" s="2"/>
      <c r="D30" s="3">
        <v>5306899.32</v>
      </c>
      <c r="E30" s="3">
        <v>2978156.66</v>
      </c>
      <c r="F30" s="3">
        <v>797000</v>
      </c>
      <c r="G30" s="3">
        <v>519975.54</v>
      </c>
      <c r="H30" s="3">
        <v>21993890.960000001</v>
      </c>
      <c r="I30" s="3">
        <v>12029090.74</v>
      </c>
      <c r="J30" s="4"/>
      <c r="K30" s="4"/>
      <c r="L30" s="3">
        <v>2143000</v>
      </c>
      <c r="M30" s="3">
        <v>1253971.08</v>
      </c>
      <c r="N30" s="3">
        <v>643000</v>
      </c>
      <c r="O30" s="4"/>
      <c r="P30" s="4"/>
      <c r="Q30" s="4"/>
      <c r="R30" s="3">
        <v>16382434</v>
      </c>
      <c r="S30" s="3">
        <v>5610206.5599999996</v>
      </c>
      <c r="T30" s="3">
        <v>560871</v>
      </c>
      <c r="U30" s="3"/>
      <c r="V30" s="3">
        <v>201088.42</v>
      </c>
      <c r="W30" s="4"/>
      <c r="X30" s="4"/>
      <c r="Y30" s="4"/>
      <c r="Z30" s="4"/>
      <c r="AA30" s="4"/>
      <c r="AB30" s="3">
        <v>59000</v>
      </c>
      <c r="AC30" s="3">
        <v>21756.18</v>
      </c>
      <c r="AD30" s="4"/>
      <c r="AE30" s="4"/>
      <c r="AF30" s="4"/>
      <c r="AG30" s="4"/>
      <c r="AH30" s="4"/>
      <c r="AI30" s="4"/>
      <c r="AJ30" s="4"/>
      <c r="AK30" s="4"/>
      <c r="AL30" s="4"/>
      <c r="AM30" s="3">
        <v>250000</v>
      </c>
      <c r="AN30" s="3">
        <v>122500</v>
      </c>
      <c r="AO30" s="3">
        <v>14432786.550000001</v>
      </c>
      <c r="AP30" s="3">
        <v>672082.4</v>
      </c>
      <c r="AQ30" s="4"/>
      <c r="AR30" s="4"/>
      <c r="AS30" s="3">
        <v>1563531</v>
      </c>
      <c r="AT30" s="3">
        <v>467704.31</v>
      </c>
      <c r="AU30" s="3">
        <v>26000</v>
      </c>
      <c r="AV30" s="3"/>
      <c r="AW30" s="3">
        <v>14181.94</v>
      </c>
      <c r="AX30" s="3">
        <v>7009655.1299999999</v>
      </c>
      <c r="AY30" s="3">
        <v>1085064.3500000001</v>
      </c>
      <c r="AZ30" s="3">
        <v>3384189.08</v>
      </c>
      <c r="BA30" s="3">
        <v>900113.3</v>
      </c>
      <c r="BB30" s="3">
        <v>8000</v>
      </c>
      <c r="BC30" s="4"/>
      <c r="BD30" s="4"/>
      <c r="BE30" s="4"/>
      <c r="BF30" s="4"/>
      <c r="BG30" s="4"/>
      <c r="BH30" s="4"/>
      <c r="BI30" s="3">
        <v>14508138</v>
      </c>
      <c r="BJ30" s="3"/>
      <c r="BK30" s="3">
        <v>6935175.29</v>
      </c>
      <c r="BL30" s="3">
        <v>115830822</v>
      </c>
      <c r="BM30" s="3">
        <v>63932328.850000001</v>
      </c>
      <c r="BN30" s="3">
        <v>913753</v>
      </c>
      <c r="BO30" s="3">
        <v>702664.52</v>
      </c>
      <c r="BP30" s="3">
        <v>5573828</v>
      </c>
      <c r="BQ30" s="3">
        <v>3055636.76</v>
      </c>
      <c r="BR30" s="3">
        <v>31868475</v>
      </c>
      <c r="BS30" s="3"/>
      <c r="BT30" s="3">
        <v>14722629.25</v>
      </c>
      <c r="BU30" s="3">
        <v>2449276</v>
      </c>
      <c r="BV30" s="3">
        <v>1195723.3999999999</v>
      </c>
      <c r="BW30" s="3">
        <v>1164396.68</v>
      </c>
      <c r="BX30" s="3"/>
      <c r="BY30" s="3">
        <v>358780.45</v>
      </c>
      <c r="BZ30" s="3">
        <v>15964063</v>
      </c>
      <c r="CA30" s="3">
        <v>8544744.3200000003</v>
      </c>
      <c r="CB30" s="3">
        <v>7197731</v>
      </c>
      <c r="CC30" s="3">
        <v>2989017.56</v>
      </c>
      <c r="CD30" s="4"/>
      <c r="CE30" s="4"/>
      <c r="CF30" s="3">
        <v>144000</v>
      </c>
      <c r="CG30" s="3"/>
      <c r="CH30" s="3">
        <v>116570</v>
      </c>
      <c r="CI30" s="4"/>
      <c r="CJ30" s="4"/>
      <c r="CK30" s="4"/>
      <c r="CL30" s="4"/>
      <c r="CM30" s="4"/>
      <c r="CN30" s="4"/>
      <c r="CO30" s="4"/>
      <c r="CP30" s="4"/>
      <c r="CQ30" s="4"/>
      <c r="CR30" s="3">
        <v>18000</v>
      </c>
      <c r="CS30" s="3"/>
      <c r="CT30" s="3">
        <v>0</v>
      </c>
      <c r="CU30" s="3">
        <v>4451344.87</v>
      </c>
      <c r="CV30" s="3"/>
      <c r="CW30" s="3">
        <v>0</v>
      </c>
      <c r="CX30" s="4"/>
      <c r="CY30" s="4"/>
      <c r="DA30" s="6">
        <f t="shared" si="0"/>
        <v>274644084.59000003</v>
      </c>
      <c r="DB30" s="6">
        <f t="shared" si="1"/>
        <v>128407405.70000002</v>
      </c>
    </row>
    <row r="31" spans="2:106" hidden="1" x14ac:dyDescent="0.3">
      <c r="B31" s="2" t="s">
        <v>75</v>
      </c>
      <c r="C31" s="2"/>
      <c r="D31" s="3">
        <v>5089322</v>
      </c>
      <c r="E31" s="3">
        <v>2528255.39</v>
      </c>
      <c r="F31" s="3">
        <v>1294600</v>
      </c>
      <c r="G31" s="3">
        <v>493269.67</v>
      </c>
      <c r="H31" s="3">
        <v>21594288</v>
      </c>
      <c r="I31" s="3">
        <v>12220608.859999999</v>
      </c>
      <c r="J31" s="4"/>
      <c r="K31" s="4"/>
      <c r="L31" s="3">
        <v>3075360</v>
      </c>
      <c r="M31" s="3">
        <v>1316868.6100000001</v>
      </c>
      <c r="N31" s="3">
        <v>140000</v>
      </c>
      <c r="O31" s="4"/>
      <c r="P31" s="3">
        <v>739698</v>
      </c>
      <c r="Q31" s="4"/>
      <c r="R31" s="3">
        <v>15913403.789999999</v>
      </c>
      <c r="S31" s="3">
        <v>6414428.9400000004</v>
      </c>
      <c r="T31" s="3">
        <v>498552</v>
      </c>
      <c r="U31" s="3"/>
      <c r="V31" s="3">
        <v>197187.37</v>
      </c>
      <c r="W31" s="4"/>
      <c r="X31" s="4"/>
      <c r="Y31" s="3">
        <v>40000</v>
      </c>
      <c r="Z31" s="3"/>
      <c r="AA31" s="3">
        <v>4000</v>
      </c>
      <c r="AB31" s="3">
        <v>102000</v>
      </c>
      <c r="AC31" s="3">
        <v>9134</v>
      </c>
      <c r="AD31" s="3">
        <v>32000</v>
      </c>
      <c r="AE31" s="3">
        <v>13661.06</v>
      </c>
      <c r="AF31" s="3">
        <v>319400</v>
      </c>
      <c r="AG31" s="3"/>
      <c r="AH31" s="3">
        <v>155111.75</v>
      </c>
      <c r="AI31" s="4"/>
      <c r="AJ31" s="4"/>
      <c r="AK31" s="4"/>
      <c r="AL31" s="4"/>
      <c r="AM31" s="3">
        <v>50000</v>
      </c>
      <c r="AN31" s="4"/>
      <c r="AO31" s="3">
        <v>42023623.850000001</v>
      </c>
      <c r="AP31" s="3">
        <v>416667</v>
      </c>
      <c r="AQ31" s="4"/>
      <c r="AR31" s="4"/>
      <c r="AS31" s="3">
        <v>71000</v>
      </c>
      <c r="AT31" s="4"/>
      <c r="AU31" s="3">
        <v>50000</v>
      </c>
      <c r="AV31" s="3"/>
      <c r="AW31" s="3">
        <v>20331.12</v>
      </c>
      <c r="AX31" s="3">
        <v>3271069</v>
      </c>
      <c r="AY31" s="3">
        <v>0</v>
      </c>
      <c r="AZ31" s="3">
        <v>3498079.79</v>
      </c>
      <c r="BA31" s="3">
        <v>1149992.3600000001</v>
      </c>
      <c r="BB31" s="4"/>
      <c r="BC31" s="4"/>
      <c r="BD31" s="4"/>
      <c r="BE31" s="4"/>
      <c r="BF31" s="4"/>
      <c r="BG31" s="4"/>
      <c r="BH31" s="4"/>
      <c r="BI31" s="3">
        <v>15380564</v>
      </c>
      <c r="BJ31" s="3"/>
      <c r="BK31" s="3">
        <v>7220437.1100000003</v>
      </c>
      <c r="BL31" s="3">
        <v>121127545.89</v>
      </c>
      <c r="BM31" s="3">
        <v>67076949.359999999</v>
      </c>
      <c r="BN31" s="3">
        <v>956924</v>
      </c>
      <c r="BO31" s="3">
        <v>371835.96</v>
      </c>
      <c r="BP31" s="3">
        <v>6726619</v>
      </c>
      <c r="BQ31" s="3">
        <v>3140400.5</v>
      </c>
      <c r="BR31" s="3">
        <v>25637755</v>
      </c>
      <c r="BS31" s="3"/>
      <c r="BT31" s="3">
        <v>12614942.48</v>
      </c>
      <c r="BU31" s="3">
        <v>4862276</v>
      </c>
      <c r="BV31" s="3">
        <v>2357982.59</v>
      </c>
      <c r="BW31" s="3">
        <v>810000</v>
      </c>
      <c r="BX31" s="3"/>
      <c r="BY31" s="3">
        <v>395693.27</v>
      </c>
      <c r="BZ31" s="3">
        <v>13676670</v>
      </c>
      <c r="CA31" s="3">
        <v>8600127.5800000001</v>
      </c>
      <c r="CB31" s="3">
        <v>4234902</v>
      </c>
      <c r="CC31" s="3">
        <v>1809682.67</v>
      </c>
      <c r="CD31" s="3">
        <v>1303600</v>
      </c>
      <c r="CE31" s="3">
        <v>823999.99</v>
      </c>
      <c r="CF31" s="4"/>
      <c r="CG31" s="4"/>
      <c r="CH31" s="4"/>
      <c r="CI31" s="3">
        <v>499000</v>
      </c>
      <c r="CJ31" s="3">
        <v>303170</v>
      </c>
      <c r="CK31" s="4"/>
      <c r="CL31" s="4"/>
      <c r="CM31" s="4"/>
      <c r="CN31" s="4"/>
      <c r="CO31" s="4"/>
      <c r="CP31" s="4"/>
      <c r="CQ31" s="4"/>
      <c r="CR31" s="3">
        <v>50000</v>
      </c>
      <c r="CS31" s="3"/>
      <c r="CT31" s="4"/>
      <c r="CU31" s="3">
        <v>0</v>
      </c>
      <c r="CV31" s="3"/>
      <c r="CW31" s="3">
        <v>0</v>
      </c>
      <c r="CX31" s="4"/>
      <c r="CY31" s="4"/>
      <c r="DA31" s="6">
        <f t="shared" si="0"/>
        <v>293068252.31999999</v>
      </c>
      <c r="DB31" s="6">
        <f t="shared" si="1"/>
        <v>129645603.63999999</v>
      </c>
    </row>
    <row r="32" spans="2:106" hidden="1" x14ac:dyDescent="0.3">
      <c r="B32" s="2" t="s">
        <v>76</v>
      </c>
      <c r="C32" s="2"/>
      <c r="D32" s="3">
        <v>6990022</v>
      </c>
      <c r="E32" s="3">
        <v>3674903.85</v>
      </c>
      <c r="F32" s="3">
        <v>493350</v>
      </c>
      <c r="G32" s="3">
        <v>269572.14</v>
      </c>
      <c r="H32" s="3">
        <v>17518575.300000001</v>
      </c>
      <c r="I32" s="3">
        <v>10543671.35</v>
      </c>
      <c r="J32" s="3">
        <v>700</v>
      </c>
      <c r="K32" s="4"/>
      <c r="L32" s="3">
        <v>3803300</v>
      </c>
      <c r="M32" s="3">
        <v>2005130.72</v>
      </c>
      <c r="N32" s="3">
        <v>110000</v>
      </c>
      <c r="O32" s="4"/>
      <c r="P32" s="3">
        <v>89338</v>
      </c>
      <c r="Q32" s="4"/>
      <c r="R32" s="3">
        <v>27645783.129999999</v>
      </c>
      <c r="S32" s="3">
        <v>11135010.560000001</v>
      </c>
      <c r="T32" s="3">
        <v>1184061</v>
      </c>
      <c r="U32" s="3"/>
      <c r="V32" s="3">
        <v>358431.88</v>
      </c>
      <c r="W32" s="4"/>
      <c r="X32" s="4"/>
      <c r="Y32" s="3">
        <v>2054700</v>
      </c>
      <c r="Z32" s="3"/>
      <c r="AA32" s="3">
        <v>1192985.6100000001</v>
      </c>
      <c r="AB32" s="4"/>
      <c r="AC32" s="4"/>
      <c r="AD32" s="3">
        <v>29000</v>
      </c>
      <c r="AE32" s="4"/>
      <c r="AF32" s="3">
        <v>332000</v>
      </c>
      <c r="AG32" s="3"/>
      <c r="AH32" s="3">
        <v>124460.31</v>
      </c>
      <c r="AI32" s="4"/>
      <c r="AJ32" s="4"/>
      <c r="AK32" s="4"/>
      <c r="AL32" s="4"/>
      <c r="AM32" s="3">
        <v>500000</v>
      </c>
      <c r="AN32" s="3">
        <v>200000</v>
      </c>
      <c r="AO32" s="3">
        <v>9904010.3300000001</v>
      </c>
      <c r="AP32" s="4"/>
      <c r="AQ32" s="4"/>
      <c r="AR32" s="4"/>
      <c r="AS32" s="3">
        <v>6102499.5499999998</v>
      </c>
      <c r="AT32" s="3">
        <v>1714117.67</v>
      </c>
      <c r="AU32" s="4"/>
      <c r="AV32" s="4"/>
      <c r="AW32" s="4"/>
      <c r="AX32" s="3">
        <v>2629343</v>
      </c>
      <c r="AY32" s="3">
        <v>90000</v>
      </c>
      <c r="AZ32" s="3">
        <v>933521</v>
      </c>
      <c r="BA32" s="3">
        <v>698242.02</v>
      </c>
      <c r="BB32" s="3">
        <v>3000000</v>
      </c>
      <c r="BC32" s="3">
        <v>3000000</v>
      </c>
      <c r="BD32" s="4"/>
      <c r="BE32" s="4"/>
      <c r="BF32" s="4"/>
      <c r="BG32" s="4"/>
      <c r="BH32" s="4"/>
      <c r="BI32" s="3">
        <v>3419283</v>
      </c>
      <c r="BJ32" s="3"/>
      <c r="BK32" s="3">
        <v>1626800.94</v>
      </c>
      <c r="BL32" s="3">
        <v>168364123.25999999</v>
      </c>
      <c r="BM32" s="3">
        <v>79096904.739999995</v>
      </c>
      <c r="BN32" s="3">
        <v>1233225</v>
      </c>
      <c r="BO32" s="3">
        <v>864975.98</v>
      </c>
      <c r="BP32" s="3">
        <v>6719387</v>
      </c>
      <c r="BQ32" s="3">
        <v>3682944.64</v>
      </c>
      <c r="BR32" s="3">
        <v>26018286.489999998</v>
      </c>
      <c r="BS32" s="3"/>
      <c r="BT32" s="3">
        <v>12543433.210000001</v>
      </c>
      <c r="BU32" s="3">
        <v>3051739</v>
      </c>
      <c r="BV32" s="3">
        <v>1506772.39</v>
      </c>
      <c r="BW32" s="3">
        <v>1125755</v>
      </c>
      <c r="BX32" s="3"/>
      <c r="BY32" s="3">
        <v>546609.9</v>
      </c>
      <c r="BZ32" s="3">
        <v>17127486</v>
      </c>
      <c r="CA32" s="3">
        <v>9151884.8200000003</v>
      </c>
      <c r="CB32" s="3">
        <v>2271571</v>
      </c>
      <c r="CC32" s="3">
        <v>1228765.7</v>
      </c>
      <c r="CD32" s="3">
        <v>948000</v>
      </c>
      <c r="CE32" s="3">
        <v>485406.08</v>
      </c>
      <c r="CF32" s="3">
        <v>333000</v>
      </c>
      <c r="CG32" s="3"/>
      <c r="CH32" s="3">
        <v>120766</v>
      </c>
      <c r="CI32" s="4"/>
      <c r="CJ32" s="4"/>
      <c r="CK32" s="4"/>
      <c r="CL32" s="4"/>
      <c r="CM32" s="4"/>
      <c r="CN32" s="4"/>
      <c r="CO32" s="4"/>
      <c r="CP32" s="4"/>
      <c r="CQ32" s="4"/>
      <c r="CR32" s="3">
        <v>30000</v>
      </c>
      <c r="CS32" s="3"/>
      <c r="CT32" s="3">
        <v>0</v>
      </c>
      <c r="CU32" s="3">
        <v>0</v>
      </c>
      <c r="CV32" s="3"/>
      <c r="CW32" s="3">
        <v>0</v>
      </c>
      <c r="CX32" s="3">
        <v>0</v>
      </c>
      <c r="CY32" s="4"/>
      <c r="DA32" s="6">
        <f t="shared" si="0"/>
        <v>313962059.06</v>
      </c>
      <c r="DB32" s="6">
        <f t="shared" si="1"/>
        <v>145861790.50999999</v>
      </c>
    </row>
    <row r="33" spans="2:106" hidden="1" x14ac:dyDescent="0.3">
      <c r="B33" s="2" t="s">
        <v>46</v>
      </c>
      <c r="C33" s="2"/>
      <c r="D33" s="3">
        <v>1431300</v>
      </c>
      <c r="E33" s="3">
        <v>655431.5</v>
      </c>
      <c r="F33" s="3">
        <v>4491300</v>
      </c>
      <c r="G33" s="3">
        <v>2003749.4</v>
      </c>
      <c r="H33" s="3">
        <v>55663200</v>
      </c>
      <c r="I33" s="3">
        <v>25676960.07</v>
      </c>
      <c r="J33" s="3">
        <v>600</v>
      </c>
      <c r="K33" s="4"/>
      <c r="L33" s="3">
        <v>15542020</v>
      </c>
      <c r="M33" s="3">
        <v>7172621.6399999997</v>
      </c>
      <c r="N33" s="4"/>
      <c r="O33" s="4"/>
      <c r="P33" s="3">
        <v>4142000.76</v>
      </c>
      <c r="Q33" s="3">
        <v>0</v>
      </c>
      <c r="R33" s="3">
        <v>41566519</v>
      </c>
      <c r="S33" s="3">
        <v>17403843.170000002</v>
      </c>
      <c r="T33" s="4"/>
      <c r="U33" s="4"/>
      <c r="V33" s="4"/>
      <c r="W33" s="4"/>
      <c r="X33" s="4"/>
      <c r="Y33" s="3">
        <v>15370476</v>
      </c>
      <c r="Z33" s="3"/>
      <c r="AA33" s="3">
        <v>6764512.5099999998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3">
        <v>20005500</v>
      </c>
      <c r="AN33" s="3">
        <v>11000000</v>
      </c>
      <c r="AO33" s="3">
        <v>31650000</v>
      </c>
      <c r="AP33" s="3">
        <v>10702375.289999999</v>
      </c>
      <c r="AQ33" s="4"/>
      <c r="AR33" s="4"/>
      <c r="AS33" s="3">
        <v>18658762.960000001</v>
      </c>
      <c r="AT33" s="3">
        <v>3400278.21</v>
      </c>
      <c r="AU33" s="3">
        <v>6350000</v>
      </c>
      <c r="AV33" s="3"/>
      <c r="AW33" s="3">
        <v>2170150.87</v>
      </c>
      <c r="AX33" s="3">
        <v>7546100</v>
      </c>
      <c r="AY33" s="3">
        <v>2006376.91</v>
      </c>
      <c r="AZ33" s="3">
        <v>111608901</v>
      </c>
      <c r="BA33" s="3">
        <v>52506900.420000002</v>
      </c>
      <c r="BB33" s="3">
        <v>10874844</v>
      </c>
      <c r="BC33" s="3">
        <v>4689917.7300000004</v>
      </c>
      <c r="BD33" s="4"/>
      <c r="BE33" s="4"/>
      <c r="BF33" s="4"/>
      <c r="BG33" s="4"/>
      <c r="BH33" s="4"/>
      <c r="BI33" s="3">
        <v>417558768.13999999</v>
      </c>
      <c r="BJ33" s="3"/>
      <c r="BK33" s="3">
        <v>224839053.08000001</v>
      </c>
      <c r="BL33" s="3">
        <v>553963387.76999998</v>
      </c>
      <c r="BM33" s="3">
        <v>317233553.58999997</v>
      </c>
      <c r="BN33" s="3">
        <v>21686050.960000001</v>
      </c>
      <c r="BO33" s="3">
        <v>7541378.7400000002</v>
      </c>
      <c r="BP33" s="3">
        <v>78531281.239999995</v>
      </c>
      <c r="BQ33" s="3">
        <v>32454226.489999998</v>
      </c>
      <c r="BR33" s="3">
        <v>46910651</v>
      </c>
      <c r="BS33" s="3"/>
      <c r="BT33" s="3">
        <v>23248857.77</v>
      </c>
      <c r="BU33" s="3">
        <v>8188300</v>
      </c>
      <c r="BV33" s="3">
        <v>3697609.73</v>
      </c>
      <c r="BW33" s="3">
        <v>3246800</v>
      </c>
      <c r="BX33" s="3"/>
      <c r="BY33" s="3">
        <v>1837226.5</v>
      </c>
      <c r="BZ33" s="3">
        <v>210814295.5</v>
      </c>
      <c r="CA33" s="3">
        <v>115766963.2</v>
      </c>
      <c r="CB33" s="3">
        <v>27728328</v>
      </c>
      <c r="CC33" s="3">
        <v>13279553.140000001</v>
      </c>
      <c r="CD33" s="3">
        <v>20719100</v>
      </c>
      <c r="CE33" s="3">
        <v>9824229.4700000007</v>
      </c>
      <c r="CF33" s="4"/>
      <c r="CG33" s="4"/>
      <c r="CH33" s="4"/>
      <c r="CI33" s="3">
        <v>107401035</v>
      </c>
      <c r="CJ33" s="3">
        <v>26077504.440000001</v>
      </c>
      <c r="CK33" s="4"/>
      <c r="CL33" s="4"/>
      <c r="CM33" s="3">
        <v>3221300</v>
      </c>
      <c r="CN33" s="3">
        <v>1691554.5</v>
      </c>
      <c r="CO33" s="3">
        <v>5023700</v>
      </c>
      <c r="CP33" s="3"/>
      <c r="CQ33" s="3">
        <v>2318738.77</v>
      </c>
      <c r="CR33" s="3">
        <v>1889400</v>
      </c>
      <c r="CS33" s="3"/>
      <c r="CT33" s="3">
        <v>0</v>
      </c>
      <c r="CU33" s="4"/>
      <c r="CV33" s="4"/>
      <c r="CW33" s="4"/>
      <c r="CX33" s="4"/>
      <c r="CY33" s="4"/>
      <c r="DA33" s="6">
        <f t="shared" si="0"/>
        <v>1851783921.3300002</v>
      </c>
      <c r="DB33" s="6">
        <f t="shared" si="1"/>
        <v>925963567.13999999</v>
      </c>
    </row>
    <row r="34" spans="2:106" hidden="1" x14ac:dyDescent="0.3">
      <c r="B34" s="2" t="s">
        <v>48</v>
      </c>
      <c r="C34" s="2"/>
      <c r="D34" s="3">
        <v>2423500</v>
      </c>
      <c r="E34" s="3">
        <v>1230644.8</v>
      </c>
      <c r="F34" s="3">
        <v>12382659</v>
      </c>
      <c r="G34" s="3">
        <v>7059129.6900000004</v>
      </c>
      <c r="H34" s="3">
        <v>122738385.95999999</v>
      </c>
      <c r="I34" s="3">
        <v>69215238.959999993</v>
      </c>
      <c r="J34" s="3">
        <v>4200</v>
      </c>
      <c r="K34" s="4"/>
      <c r="L34" s="3">
        <v>34194850.670000002</v>
      </c>
      <c r="M34" s="3">
        <v>19566911.48</v>
      </c>
      <c r="N34" s="3">
        <v>148409</v>
      </c>
      <c r="O34" s="3">
        <v>63067.09</v>
      </c>
      <c r="P34" s="3">
        <v>787100</v>
      </c>
      <c r="Q34" s="4"/>
      <c r="R34" s="3">
        <v>291342400.07999998</v>
      </c>
      <c r="S34" s="3">
        <v>140800520.21000001</v>
      </c>
      <c r="T34" s="4"/>
      <c r="U34" s="4"/>
      <c r="V34" s="4"/>
      <c r="W34" s="3">
        <v>76000</v>
      </c>
      <c r="X34" s="3">
        <v>38000</v>
      </c>
      <c r="Y34" s="3">
        <v>55711540.200000003</v>
      </c>
      <c r="Z34" s="3"/>
      <c r="AA34" s="3">
        <v>25205498.760000002</v>
      </c>
      <c r="AB34" s="4"/>
      <c r="AC34" s="4"/>
      <c r="AD34" s="3">
        <v>60000</v>
      </c>
      <c r="AE34" s="3">
        <v>41032</v>
      </c>
      <c r="AF34" s="4"/>
      <c r="AG34" s="4"/>
      <c r="AH34" s="4"/>
      <c r="AI34" s="3">
        <v>85000</v>
      </c>
      <c r="AJ34" s="3">
        <v>10000</v>
      </c>
      <c r="AK34" s="3">
        <v>839661</v>
      </c>
      <c r="AL34" s="3">
        <v>704962</v>
      </c>
      <c r="AM34" s="3">
        <v>123641360.06999999</v>
      </c>
      <c r="AN34" s="3">
        <v>64736334.579999998</v>
      </c>
      <c r="AO34" s="3">
        <v>317374640.37</v>
      </c>
      <c r="AP34" s="3">
        <v>170975508.99000001</v>
      </c>
      <c r="AQ34" s="4"/>
      <c r="AR34" s="4"/>
      <c r="AS34" s="3">
        <v>29136095.890000001</v>
      </c>
      <c r="AT34" s="3">
        <v>10664453.609999999</v>
      </c>
      <c r="AU34" s="3">
        <v>155140210.40000001</v>
      </c>
      <c r="AV34" s="3"/>
      <c r="AW34" s="3">
        <v>34301076.899999999</v>
      </c>
      <c r="AX34" s="3">
        <v>91981523.099999994</v>
      </c>
      <c r="AY34" s="3">
        <v>3322618.27</v>
      </c>
      <c r="AZ34" s="3">
        <v>237538977.68000001</v>
      </c>
      <c r="BA34" s="3">
        <v>108536738.81</v>
      </c>
      <c r="BB34" s="3">
        <v>90563678.049999997</v>
      </c>
      <c r="BC34" s="3">
        <v>42903513.689999998</v>
      </c>
      <c r="BD34" s="4"/>
      <c r="BE34" s="4"/>
      <c r="BF34" s="4"/>
      <c r="BG34" s="3">
        <v>15925458.77</v>
      </c>
      <c r="BH34" s="3">
        <v>7420379.0300000003</v>
      </c>
      <c r="BI34" s="3">
        <v>1070155384.89</v>
      </c>
      <c r="BJ34" s="3"/>
      <c r="BK34" s="3">
        <v>608106934.75</v>
      </c>
      <c r="BL34" s="3">
        <v>2224536924.9699998</v>
      </c>
      <c r="BM34" s="3">
        <v>1241638106.1500001</v>
      </c>
      <c r="BN34" s="3">
        <v>59574374.280000001</v>
      </c>
      <c r="BO34" s="3">
        <v>18029002.48</v>
      </c>
      <c r="BP34" s="3">
        <v>66502349.229999997</v>
      </c>
      <c r="BQ34" s="3">
        <v>35847250.789999999</v>
      </c>
      <c r="BR34" s="3">
        <v>147562600</v>
      </c>
      <c r="BS34" s="3"/>
      <c r="BT34" s="3">
        <v>71523944.310000002</v>
      </c>
      <c r="BU34" s="3">
        <v>22469024.850000001</v>
      </c>
      <c r="BV34" s="3">
        <v>10980496.91</v>
      </c>
      <c r="BW34" s="3">
        <v>5414904</v>
      </c>
      <c r="BX34" s="3"/>
      <c r="BY34" s="3">
        <v>2026981.17</v>
      </c>
      <c r="BZ34" s="3">
        <v>958656273</v>
      </c>
      <c r="CA34" s="3">
        <v>477074965.62</v>
      </c>
      <c r="CB34" s="3">
        <v>135918685</v>
      </c>
      <c r="CC34" s="3">
        <v>66368818.960000001</v>
      </c>
      <c r="CD34" s="3">
        <v>46187637</v>
      </c>
      <c r="CE34" s="3">
        <v>26336762.800000001</v>
      </c>
      <c r="CF34" s="3">
        <v>20929048.059999999</v>
      </c>
      <c r="CG34" s="3"/>
      <c r="CH34" s="3">
        <v>3735604.62</v>
      </c>
      <c r="CI34" s="4"/>
      <c r="CJ34" s="4"/>
      <c r="CK34" s="4"/>
      <c r="CL34" s="4"/>
      <c r="CM34" s="4"/>
      <c r="CN34" s="4"/>
      <c r="CO34" s="3">
        <v>7490000</v>
      </c>
      <c r="CP34" s="3"/>
      <c r="CQ34" s="3">
        <v>3698888</v>
      </c>
      <c r="CR34" s="3">
        <v>106962500</v>
      </c>
      <c r="CS34" s="3"/>
      <c r="CT34" s="3">
        <v>47497813.340000004</v>
      </c>
      <c r="CU34" s="4"/>
      <c r="CV34" s="4"/>
      <c r="CW34" s="4"/>
      <c r="CX34" s="4"/>
      <c r="CY34" s="4"/>
      <c r="DA34" s="6">
        <f t="shared" si="0"/>
        <v>6454455355.5200005</v>
      </c>
      <c r="DB34" s="6">
        <f t="shared" si="1"/>
        <v>3319661198.7700005</v>
      </c>
    </row>
    <row r="35" spans="2:106" hidden="1" x14ac:dyDescent="0.3">
      <c r="B35" s="2" t="s">
        <v>49</v>
      </c>
      <c r="C35" s="2"/>
      <c r="D35" s="3">
        <v>1353559</v>
      </c>
      <c r="E35" s="3">
        <v>570158.96</v>
      </c>
      <c r="F35" s="3">
        <v>3399589</v>
      </c>
      <c r="G35" s="3">
        <v>1497150.39</v>
      </c>
      <c r="H35" s="3">
        <v>33713915.560000002</v>
      </c>
      <c r="I35" s="3">
        <v>15197251.77</v>
      </c>
      <c r="J35" s="3">
        <v>2300</v>
      </c>
      <c r="K35" s="4"/>
      <c r="L35" s="3">
        <v>6720615</v>
      </c>
      <c r="M35" s="3">
        <v>3424214.84</v>
      </c>
      <c r="N35" s="4"/>
      <c r="O35" s="4"/>
      <c r="P35" s="3">
        <v>63045.919999999998</v>
      </c>
      <c r="Q35" s="4"/>
      <c r="R35" s="3">
        <v>23514656.969999999</v>
      </c>
      <c r="S35" s="3">
        <v>9940123.7200000007</v>
      </c>
      <c r="T35" s="4"/>
      <c r="U35" s="4"/>
      <c r="V35" s="4"/>
      <c r="W35" s="4"/>
      <c r="X35" s="4"/>
      <c r="Y35" s="3">
        <v>14859775.279999999</v>
      </c>
      <c r="Z35" s="3"/>
      <c r="AA35" s="3">
        <v>6383142.0199999996</v>
      </c>
      <c r="AB35" s="4"/>
      <c r="AC35" s="4"/>
      <c r="AD35" s="4"/>
      <c r="AE35" s="4"/>
      <c r="AF35" s="3">
        <v>240708</v>
      </c>
      <c r="AG35" s="3"/>
      <c r="AH35" s="3">
        <v>104601.15</v>
      </c>
      <c r="AI35" s="4"/>
      <c r="AJ35" s="4"/>
      <c r="AK35" s="4"/>
      <c r="AL35" s="4"/>
      <c r="AM35" s="4"/>
      <c r="AN35" s="4"/>
      <c r="AO35" s="3">
        <v>5868000</v>
      </c>
      <c r="AP35" s="3">
        <v>3876065.98</v>
      </c>
      <c r="AQ35" s="4"/>
      <c r="AR35" s="4"/>
      <c r="AS35" s="3">
        <v>491500</v>
      </c>
      <c r="AT35" s="3">
        <v>208199.95</v>
      </c>
      <c r="AU35" s="3">
        <v>4160712.25</v>
      </c>
      <c r="AV35" s="3"/>
      <c r="AW35" s="4"/>
      <c r="AX35" s="3">
        <v>3383708.73</v>
      </c>
      <c r="AY35" s="3">
        <v>230000</v>
      </c>
      <c r="AZ35" s="3">
        <v>15683000</v>
      </c>
      <c r="BA35" s="3">
        <v>6521429.7300000004</v>
      </c>
      <c r="BB35" s="4"/>
      <c r="BC35" s="4"/>
      <c r="BD35" s="4"/>
      <c r="BE35" s="4"/>
      <c r="BF35" s="4"/>
      <c r="BG35" s="4"/>
      <c r="BH35" s="4"/>
      <c r="BI35" s="3">
        <v>133523147.12</v>
      </c>
      <c r="BJ35" s="3"/>
      <c r="BK35" s="3">
        <v>69963031.629999995</v>
      </c>
      <c r="BL35" s="3">
        <v>234978658.18000001</v>
      </c>
      <c r="BM35" s="3">
        <v>131263856.95</v>
      </c>
      <c r="BN35" s="3">
        <v>3386805.08</v>
      </c>
      <c r="BO35" s="3">
        <v>1658812.45</v>
      </c>
      <c r="BP35" s="3">
        <v>23461516.010000002</v>
      </c>
      <c r="BQ35" s="3">
        <v>10663674.439999999</v>
      </c>
      <c r="BR35" s="3">
        <v>30799012.600000001</v>
      </c>
      <c r="BS35" s="3"/>
      <c r="BT35" s="3">
        <v>13460355.800000001</v>
      </c>
      <c r="BU35" s="3">
        <v>157000</v>
      </c>
      <c r="BV35" s="3">
        <v>33977</v>
      </c>
      <c r="BW35" s="3">
        <v>480000</v>
      </c>
      <c r="BX35" s="3"/>
      <c r="BY35" s="3">
        <v>148626.98000000001</v>
      </c>
      <c r="BZ35" s="3">
        <v>103277021.75</v>
      </c>
      <c r="CA35" s="3">
        <v>59346801.049999997</v>
      </c>
      <c r="CB35" s="3">
        <v>14019133</v>
      </c>
      <c r="CC35" s="3">
        <v>6855599.3700000001</v>
      </c>
      <c r="CD35" s="3">
        <v>6433806</v>
      </c>
      <c r="CE35" s="3">
        <v>2723461.57</v>
      </c>
      <c r="CF35" s="3">
        <v>5700994.7300000004</v>
      </c>
      <c r="CG35" s="3"/>
      <c r="CH35" s="3">
        <v>2214319.7599999998</v>
      </c>
      <c r="CI35" s="4"/>
      <c r="CJ35" s="4"/>
      <c r="CK35" s="4"/>
      <c r="CL35" s="4"/>
      <c r="CM35" s="4"/>
      <c r="CN35" s="4"/>
      <c r="CO35" s="3">
        <v>1636078</v>
      </c>
      <c r="CP35" s="3"/>
      <c r="CQ35" s="3">
        <v>765000</v>
      </c>
      <c r="CR35" s="3">
        <v>11279000</v>
      </c>
      <c r="CS35" s="3"/>
      <c r="CT35" s="3">
        <v>4786229.24</v>
      </c>
      <c r="CU35" s="4"/>
      <c r="CV35" s="4"/>
      <c r="CW35" s="4"/>
      <c r="CX35" s="4"/>
      <c r="CY35" s="4"/>
      <c r="DA35" s="6">
        <f t="shared" si="0"/>
        <v>682587258.17999995</v>
      </c>
      <c r="DB35" s="6">
        <f t="shared" si="1"/>
        <v>351836084.75</v>
      </c>
    </row>
    <row r="36" spans="2:106" hidden="1" x14ac:dyDescent="0.3">
      <c r="B36" s="2" t="s">
        <v>50</v>
      </c>
      <c r="C36" s="2"/>
      <c r="D36" s="3">
        <v>1116600</v>
      </c>
      <c r="E36" s="3">
        <v>493449.09</v>
      </c>
      <c r="F36" s="3">
        <v>1926500</v>
      </c>
      <c r="G36" s="3">
        <v>1012729.34</v>
      </c>
      <c r="H36" s="3">
        <v>11752000</v>
      </c>
      <c r="I36" s="3">
        <v>5748242.1399999997</v>
      </c>
      <c r="J36" s="4"/>
      <c r="K36" s="4"/>
      <c r="L36" s="3">
        <v>2123000</v>
      </c>
      <c r="M36" s="3">
        <v>956307.5</v>
      </c>
      <c r="N36" s="4"/>
      <c r="O36" s="4"/>
      <c r="P36" s="3">
        <v>14590</v>
      </c>
      <c r="Q36" s="4"/>
      <c r="R36" s="3">
        <v>4213813</v>
      </c>
      <c r="S36" s="3">
        <v>1831130.63</v>
      </c>
      <c r="T36" s="4"/>
      <c r="U36" s="4"/>
      <c r="V36" s="4"/>
      <c r="W36" s="4"/>
      <c r="X36" s="4"/>
      <c r="Y36" s="3">
        <v>3671100</v>
      </c>
      <c r="Z36" s="3"/>
      <c r="AA36" s="3">
        <v>2299830.9300000002</v>
      </c>
      <c r="AB36" s="4"/>
      <c r="AC36" s="4"/>
      <c r="AD36" s="4"/>
      <c r="AE36" s="4"/>
      <c r="AF36" s="3">
        <v>237000</v>
      </c>
      <c r="AG36" s="3"/>
      <c r="AH36" s="3">
        <v>118500</v>
      </c>
      <c r="AI36" s="4"/>
      <c r="AJ36" s="4"/>
      <c r="AK36" s="4"/>
      <c r="AL36" s="4"/>
      <c r="AM36" s="4"/>
      <c r="AN36" s="4"/>
      <c r="AO36" s="3">
        <v>5006952</v>
      </c>
      <c r="AP36" s="3">
        <v>4458275.76</v>
      </c>
      <c r="AQ36" s="4"/>
      <c r="AR36" s="4"/>
      <c r="AS36" s="4"/>
      <c r="AT36" s="4"/>
      <c r="AU36" s="3">
        <v>16258742</v>
      </c>
      <c r="AV36" s="3"/>
      <c r="AW36" s="4"/>
      <c r="AX36" s="3">
        <v>300000</v>
      </c>
      <c r="AY36" s="3">
        <v>244122</v>
      </c>
      <c r="AZ36" s="3">
        <v>2270000</v>
      </c>
      <c r="BA36" s="3">
        <v>1441382.94</v>
      </c>
      <c r="BB36" s="4"/>
      <c r="BC36" s="4"/>
      <c r="BD36" s="4"/>
      <c r="BE36" s="4"/>
      <c r="BF36" s="4"/>
      <c r="BG36" s="4"/>
      <c r="BH36" s="4"/>
      <c r="BI36" s="3">
        <v>40509131</v>
      </c>
      <c r="BJ36" s="3"/>
      <c r="BK36" s="3">
        <v>19392283.510000002</v>
      </c>
      <c r="BL36" s="3">
        <v>103351153</v>
      </c>
      <c r="BM36" s="3">
        <v>58237831.390000001</v>
      </c>
      <c r="BN36" s="3">
        <v>632251</v>
      </c>
      <c r="BO36" s="3">
        <v>416938.56</v>
      </c>
      <c r="BP36" s="3">
        <v>5261852</v>
      </c>
      <c r="BQ36" s="3">
        <v>2470974.5299999998</v>
      </c>
      <c r="BR36" s="3">
        <v>5822500</v>
      </c>
      <c r="BS36" s="3"/>
      <c r="BT36" s="3">
        <v>2656624.29</v>
      </c>
      <c r="BU36" s="4"/>
      <c r="BV36" s="4"/>
      <c r="BW36" s="3">
        <v>614500</v>
      </c>
      <c r="BX36" s="3"/>
      <c r="BY36" s="3">
        <v>188260.22</v>
      </c>
      <c r="BZ36" s="3">
        <v>13812547</v>
      </c>
      <c r="CA36" s="3">
        <v>7117833.6600000001</v>
      </c>
      <c r="CB36" s="3">
        <v>6250200</v>
      </c>
      <c r="CC36" s="3">
        <v>3284301.06</v>
      </c>
      <c r="CD36" s="3">
        <v>1659000</v>
      </c>
      <c r="CE36" s="3">
        <v>762257.97</v>
      </c>
      <c r="CF36" s="4"/>
      <c r="CG36" s="4"/>
      <c r="CH36" s="4"/>
      <c r="CI36" s="3">
        <v>1546400</v>
      </c>
      <c r="CJ36" s="3">
        <v>781628.77</v>
      </c>
      <c r="CK36" s="4"/>
      <c r="CL36" s="4"/>
      <c r="CM36" s="4"/>
      <c r="CN36" s="4"/>
      <c r="CO36" s="3">
        <v>2145700</v>
      </c>
      <c r="CP36" s="3"/>
      <c r="CQ36" s="3">
        <v>988868.17</v>
      </c>
      <c r="CR36" s="3">
        <v>1000000</v>
      </c>
      <c r="CS36" s="3"/>
      <c r="CT36" s="3">
        <v>603447.97</v>
      </c>
      <c r="CU36" s="4"/>
      <c r="CV36" s="4"/>
      <c r="CW36" s="4"/>
      <c r="CX36" s="4"/>
      <c r="CY36" s="4"/>
      <c r="DA36" s="6">
        <f t="shared" si="0"/>
        <v>231495531</v>
      </c>
      <c r="DB36" s="6">
        <f t="shared" si="1"/>
        <v>115505220.43000001</v>
      </c>
    </row>
    <row r="37" spans="2:106" hidden="1" x14ac:dyDescent="0.3">
      <c r="B37" s="2" t="s">
        <v>51</v>
      </c>
      <c r="C37" s="2"/>
      <c r="D37" s="3">
        <v>1084300</v>
      </c>
      <c r="E37" s="3">
        <v>559863</v>
      </c>
      <c r="F37" s="4"/>
      <c r="G37" s="4"/>
      <c r="H37" s="3">
        <v>9063688</v>
      </c>
      <c r="I37" s="3">
        <v>4404629</v>
      </c>
      <c r="J37" s="4"/>
      <c r="K37" s="4"/>
      <c r="L37" s="3">
        <v>3386151</v>
      </c>
      <c r="M37" s="3">
        <v>1545112.57</v>
      </c>
      <c r="N37" s="4"/>
      <c r="O37" s="4"/>
      <c r="P37" s="3">
        <v>14000</v>
      </c>
      <c r="Q37" s="4"/>
      <c r="R37" s="3">
        <v>10753561</v>
      </c>
      <c r="S37" s="3">
        <v>5597222.5700000003</v>
      </c>
      <c r="T37" s="4"/>
      <c r="U37" s="4"/>
      <c r="V37" s="4"/>
      <c r="W37" s="3">
        <v>5400</v>
      </c>
      <c r="X37" s="3">
        <v>3305.4</v>
      </c>
      <c r="Y37" s="3">
        <v>1323807</v>
      </c>
      <c r="Z37" s="3"/>
      <c r="AA37" s="3">
        <v>645570.53</v>
      </c>
      <c r="AB37" s="4"/>
      <c r="AC37" s="4"/>
      <c r="AD37" s="4"/>
      <c r="AE37" s="4"/>
      <c r="AF37" s="3">
        <v>281183</v>
      </c>
      <c r="AG37" s="3"/>
      <c r="AH37" s="3">
        <v>157548.76999999999</v>
      </c>
      <c r="AI37" s="4"/>
      <c r="AJ37" s="4"/>
      <c r="AK37" s="4"/>
      <c r="AL37" s="4"/>
      <c r="AM37" s="4"/>
      <c r="AN37" s="4"/>
      <c r="AO37" s="3">
        <v>3131570</v>
      </c>
      <c r="AP37" s="3">
        <v>1151897</v>
      </c>
      <c r="AQ37" s="4"/>
      <c r="AR37" s="4"/>
      <c r="AS37" s="4"/>
      <c r="AT37" s="4"/>
      <c r="AU37" s="3">
        <v>340000</v>
      </c>
      <c r="AV37" s="3"/>
      <c r="AW37" s="3">
        <v>65949</v>
      </c>
      <c r="AX37" s="3">
        <v>1058549</v>
      </c>
      <c r="AY37" s="3">
        <v>195879</v>
      </c>
      <c r="AZ37" s="3">
        <v>5791268</v>
      </c>
      <c r="BA37" s="3">
        <v>4176921.94</v>
      </c>
      <c r="BB37" s="4"/>
      <c r="BC37" s="4"/>
      <c r="BD37" s="3">
        <v>2116</v>
      </c>
      <c r="BE37" s="3"/>
      <c r="BF37" s="3">
        <v>2116</v>
      </c>
      <c r="BG37" s="4"/>
      <c r="BH37" s="4"/>
      <c r="BI37" s="3">
        <v>63601210</v>
      </c>
      <c r="BJ37" s="3"/>
      <c r="BK37" s="3">
        <v>26885995.32</v>
      </c>
      <c r="BL37" s="3">
        <v>90634322.950000003</v>
      </c>
      <c r="BM37" s="3">
        <v>44505912.869999997</v>
      </c>
      <c r="BN37" s="3">
        <v>752242.08</v>
      </c>
      <c r="BO37" s="3">
        <v>602092.07999999996</v>
      </c>
      <c r="BP37" s="3">
        <v>4445951.92</v>
      </c>
      <c r="BQ37" s="3">
        <v>2376279.91</v>
      </c>
      <c r="BR37" s="3">
        <v>14091848.050000001</v>
      </c>
      <c r="BS37" s="3"/>
      <c r="BT37" s="3">
        <v>5749935.0300000003</v>
      </c>
      <c r="BU37" s="3">
        <v>160000</v>
      </c>
      <c r="BV37" s="3">
        <v>159900</v>
      </c>
      <c r="BW37" s="4"/>
      <c r="BX37" s="4"/>
      <c r="BY37" s="4"/>
      <c r="BZ37" s="3">
        <v>12609470</v>
      </c>
      <c r="CA37" s="3">
        <v>6574429.4100000001</v>
      </c>
      <c r="CB37" s="3">
        <v>6122569</v>
      </c>
      <c r="CC37" s="3">
        <v>2787178.2</v>
      </c>
      <c r="CD37" s="3">
        <v>1659000</v>
      </c>
      <c r="CE37" s="3">
        <v>828250</v>
      </c>
      <c r="CF37" s="4"/>
      <c r="CG37" s="4"/>
      <c r="CH37" s="4"/>
      <c r="CI37" s="3">
        <v>10000</v>
      </c>
      <c r="CJ37" s="3">
        <v>7540</v>
      </c>
      <c r="CK37" s="4"/>
      <c r="CL37" s="4"/>
      <c r="CM37" s="4"/>
      <c r="CN37" s="4"/>
      <c r="CO37" s="4"/>
      <c r="CP37" s="4"/>
      <c r="CQ37" s="4"/>
      <c r="CR37" s="3">
        <v>1600000</v>
      </c>
      <c r="CS37" s="3"/>
      <c r="CT37" s="3">
        <v>939580.55</v>
      </c>
      <c r="CU37" s="4"/>
      <c r="CV37" s="4"/>
      <c r="CW37" s="4"/>
      <c r="CX37" s="4"/>
      <c r="CY37" s="4"/>
      <c r="DA37" s="6">
        <f t="shared" si="0"/>
        <v>231922207</v>
      </c>
      <c r="DB37" s="6">
        <f t="shared" si="1"/>
        <v>109923108.14999999</v>
      </c>
    </row>
    <row r="38" spans="2:106" x14ac:dyDescent="0.3">
      <c r="B38" s="1"/>
      <c r="C38" s="15">
        <f>E38+G38+I38+K38+M38+O38+Q38+S38</f>
        <v>1088829688.0500002</v>
      </c>
      <c r="D38" s="3">
        <v>175311600.96000001</v>
      </c>
      <c r="E38" s="3">
        <v>83052376.859999999</v>
      </c>
      <c r="F38" s="3">
        <v>50482999.130000003</v>
      </c>
      <c r="G38" s="3">
        <v>25120386.510000002</v>
      </c>
      <c r="H38" s="3">
        <v>928993090.53999996</v>
      </c>
      <c r="I38" s="3">
        <v>476789869.25</v>
      </c>
      <c r="J38" s="3">
        <v>9200</v>
      </c>
      <c r="K38" s="4"/>
      <c r="L38" s="3">
        <v>137197076.66999999</v>
      </c>
      <c r="M38" s="3">
        <v>69052338.739999995</v>
      </c>
      <c r="N38" s="3">
        <v>7746370</v>
      </c>
      <c r="O38" s="3">
        <v>561086.09</v>
      </c>
      <c r="P38" s="3">
        <v>29023692.890000001</v>
      </c>
      <c r="Q38" s="3">
        <v>0</v>
      </c>
      <c r="R38" s="3">
        <v>987825533.11000001</v>
      </c>
      <c r="S38" s="3">
        <v>434253630.60000002</v>
      </c>
      <c r="T38" s="3">
        <v>22310202</v>
      </c>
      <c r="U38" s="3">
        <f>V38+X38</f>
        <v>8702933.9399999995</v>
      </c>
      <c r="V38" s="3">
        <v>8661628.5399999991</v>
      </c>
      <c r="W38" s="3">
        <v>84400</v>
      </c>
      <c r="X38" s="3">
        <v>41305.4</v>
      </c>
      <c r="Y38" s="3">
        <v>122917215.89</v>
      </c>
      <c r="Z38" s="3">
        <f>AA38+AC38+AE38</f>
        <v>56280135.899999999</v>
      </c>
      <c r="AA38" s="3">
        <v>54538327.149999999</v>
      </c>
      <c r="AB38" s="3">
        <v>4852777.37</v>
      </c>
      <c r="AC38" s="3">
        <v>1361986.91</v>
      </c>
      <c r="AD38" s="3">
        <v>2225846.2999999998</v>
      </c>
      <c r="AE38" s="3">
        <v>379821.84</v>
      </c>
      <c r="AF38" s="3">
        <v>4400754.4800000004</v>
      </c>
      <c r="AG38" s="3">
        <f>AH38+AJ38+AL38+AN38+AP38+AR38+AT38</f>
        <v>337501574.91999996</v>
      </c>
      <c r="AH38" s="3">
        <v>1844091.52</v>
      </c>
      <c r="AI38" s="3">
        <v>85000</v>
      </c>
      <c r="AJ38" s="3">
        <v>10000</v>
      </c>
      <c r="AK38" s="3">
        <v>839661</v>
      </c>
      <c r="AL38" s="3">
        <v>704962</v>
      </c>
      <c r="AM38" s="3">
        <v>152426260.06999999</v>
      </c>
      <c r="AN38" s="3">
        <v>79468827.439999998</v>
      </c>
      <c r="AO38" s="3">
        <v>748099284.35000002</v>
      </c>
      <c r="AP38" s="3">
        <v>232622962.56</v>
      </c>
      <c r="AQ38" s="3">
        <v>55250</v>
      </c>
      <c r="AR38" s="4"/>
      <c r="AS38" s="3">
        <v>97238563.700000003</v>
      </c>
      <c r="AT38" s="3">
        <v>22850731.399999999</v>
      </c>
      <c r="AU38" s="3">
        <v>284090084.70999998</v>
      </c>
      <c r="AV38" s="3">
        <f>AW38+AY38+BA38+BC38</f>
        <v>426805556.03000003</v>
      </c>
      <c r="AW38" s="3">
        <v>52808354.479999997</v>
      </c>
      <c r="AX38" s="3">
        <v>355307231.94</v>
      </c>
      <c r="AY38" s="3">
        <v>73512950.260000005</v>
      </c>
      <c r="AZ38" s="3">
        <v>526510703.91000003</v>
      </c>
      <c r="BA38" s="3">
        <v>245055496.93000001</v>
      </c>
      <c r="BB38" s="3">
        <v>114316184.77</v>
      </c>
      <c r="BC38" s="3">
        <v>55428754.359999999</v>
      </c>
      <c r="BD38" s="3">
        <v>832616</v>
      </c>
      <c r="BE38" s="3">
        <f>BF38+BH38</f>
        <v>7422495.0300000003</v>
      </c>
      <c r="BF38" s="3">
        <v>2116</v>
      </c>
      <c r="BG38" s="3">
        <v>15955458.77</v>
      </c>
      <c r="BH38" s="3">
        <v>7420379.0300000003</v>
      </c>
      <c r="BI38" s="3">
        <v>2522043560.3699999</v>
      </c>
      <c r="BJ38" s="3">
        <f>BK38+BM38+BO38+BQ38</f>
        <v>6094389842.5499992</v>
      </c>
      <c r="BK38" s="3">
        <v>1328492366.6500001</v>
      </c>
      <c r="BL38" s="3">
        <v>8480563596.2700005</v>
      </c>
      <c r="BM38" s="3">
        <v>4534251310.8500004</v>
      </c>
      <c r="BN38" s="3">
        <v>139346358.24000001</v>
      </c>
      <c r="BO38" s="3">
        <v>51545789.149999999</v>
      </c>
      <c r="BP38" s="3">
        <v>385366575.70999998</v>
      </c>
      <c r="BQ38" s="3">
        <v>180100375.90000001</v>
      </c>
      <c r="BR38" s="3">
        <v>1126354836.1500001</v>
      </c>
      <c r="BS38" s="3">
        <f>BT38+BV38</f>
        <v>534654611.88999999</v>
      </c>
      <c r="BT38" s="3">
        <v>478162657.64999998</v>
      </c>
      <c r="BU38" s="3">
        <v>121827920.27</v>
      </c>
      <c r="BV38" s="3">
        <v>56491954.240000002</v>
      </c>
      <c r="BW38" s="3">
        <v>29774528.870000001</v>
      </c>
      <c r="BX38" s="3">
        <f>BY38+CA38+CC38+CE38</f>
        <v>1310898701.52</v>
      </c>
      <c r="BY38" s="3">
        <v>13362964.48</v>
      </c>
      <c r="BZ38" s="3">
        <v>1976262276.25</v>
      </c>
      <c r="CA38" s="3">
        <v>1056921141.8</v>
      </c>
      <c r="CB38" s="3">
        <v>387263052</v>
      </c>
      <c r="CC38" s="3">
        <v>179875807.31999999</v>
      </c>
      <c r="CD38" s="3">
        <v>119255305.45</v>
      </c>
      <c r="CE38" s="3">
        <v>60738787.920000002</v>
      </c>
      <c r="CF38" s="3">
        <v>38194136.109999999</v>
      </c>
      <c r="CG38" s="3">
        <f>CH38+CJ38+CL38+CN38</f>
        <v>49666281.020000003</v>
      </c>
      <c r="CH38" s="3">
        <v>11153669.93</v>
      </c>
      <c r="CI38" s="3">
        <v>133010094.33</v>
      </c>
      <c r="CJ38" s="3">
        <v>36718676.590000004</v>
      </c>
      <c r="CK38" s="3">
        <v>120000</v>
      </c>
      <c r="CL38" s="3">
        <v>102380</v>
      </c>
      <c r="CM38" s="3">
        <v>3221300</v>
      </c>
      <c r="CN38" s="3">
        <v>1691554.5</v>
      </c>
      <c r="CO38" s="3">
        <v>19031378</v>
      </c>
      <c r="CP38" s="3">
        <f>CQ38</f>
        <v>8909056.1699999999</v>
      </c>
      <c r="CQ38" s="3">
        <v>8909056.1699999999</v>
      </c>
      <c r="CR38" s="3">
        <v>130178985.64</v>
      </c>
      <c r="CS38" s="3">
        <f>CT38</f>
        <v>56574746.479999997</v>
      </c>
      <c r="CT38" s="3">
        <v>56574746.479999997</v>
      </c>
      <c r="CU38" s="3">
        <v>4531188.87</v>
      </c>
      <c r="CV38" s="3">
        <f>CW38+CY38</f>
        <v>0</v>
      </c>
      <c r="CW38" s="3">
        <v>0</v>
      </c>
      <c r="CX38" s="3">
        <v>3327907</v>
      </c>
      <c r="CY38" s="3">
        <v>0</v>
      </c>
      <c r="DA38" s="6">
        <f t="shared" si="0"/>
        <v>20388810058.09</v>
      </c>
      <c r="DB38" s="17">
        <f>CV38+CS38+CP38+CG38+BX38+BS38+BJ38+BE38+AV38+AG38+Z38+C38+U38</f>
        <v>9980635623.4999981</v>
      </c>
    </row>
    <row r="39" spans="2:106" ht="39.75" customHeight="1" x14ac:dyDescent="0.3">
      <c r="C39" s="17">
        <f>C38/DB38</f>
        <v>0.10909422296574842</v>
      </c>
      <c r="D39" s="5">
        <f>SUM(D5:D37)</f>
        <v>175311600.95999998</v>
      </c>
      <c r="E39" s="5">
        <f t="shared" ref="E39:BW39" si="2">SUM(E5:E37)</f>
        <v>83052376.859999999</v>
      </c>
      <c r="F39" s="5">
        <f t="shared" si="2"/>
        <v>50482999.129999995</v>
      </c>
      <c r="G39" s="5">
        <f t="shared" si="2"/>
        <v>25120386.510000002</v>
      </c>
      <c r="H39" s="5">
        <f t="shared" si="2"/>
        <v>928993090.53999996</v>
      </c>
      <c r="I39" s="5">
        <f t="shared" si="2"/>
        <v>476789869.24999994</v>
      </c>
      <c r="J39" s="5">
        <f t="shared" si="2"/>
        <v>9200</v>
      </c>
      <c r="K39" s="5">
        <f t="shared" si="2"/>
        <v>0</v>
      </c>
      <c r="L39" s="5">
        <f t="shared" si="2"/>
        <v>137197076.67000002</v>
      </c>
      <c r="M39" s="5">
        <f t="shared" si="2"/>
        <v>69052338.73999998</v>
      </c>
      <c r="N39" s="5">
        <f t="shared" si="2"/>
        <v>7746370</v>
      </c>
      <c r="O39" s="5">
        <f t="shared" si="2"/>
        <v>561086.09</v>
      </c>
      <c r="P39" s="5">
        <f t="shared" si="2"/>
        <v>29023692.890000001</v>
      </c>
      <c r="Q39" s="5">
        <f t="shared" si="2"/>
        <v>0</v>
      </c>
      <c r="R39" s="5">
        <f t="shared" si="2"/>
        <v>987825533.1099999</v>
      </c>
      <c r="S39" s="5">
        <f t="shared" si="2"/>
        <v>434253630.59999996</v>
      </c>
      <c r="T39" s="5">
        <f t="shared" si="2"/>
        <v>22310202</v>
      </c>
      <c r="U39" s="5">
        <f>U38/DB38</f>
        <v>8.7198193264449264E-4</v>
      </c>
      <c r="V39" s="5">
        <f t="shared" si="2"/>
        <v>8661628.5399999991</v>
      </c>
      <c r="W39" s="5">
        <f t="shared" si="2"/>
        <v>84400</v>
      </c>
      <c r="X39" s="5">
        <f t="shared" si="2"/>
        <v>41305.4</v>
      </c>
      <c r="Y39" s="5">
        <f t="shared" si="2"/>
        <v>122917215.89</v>
      </c>
      <c r="Z39" s="5">
        <f>Z38/DB38</f>
        <v>5.6389330322294384E-3</v>
      </c>
      <c r="AA39" s="5">
        <f t="shared" si="2"/>
        <v>54538327.149999999</v>
      </c>
      <c r="AB39" s="5">
        <f t="shared" si="2"/>
        <v>4852777.37</v>
      </c>
      <c r="AC39" s="5">
        <f t="shared" si="2"/>
        <v>1361986.9100000001</v>
      </c>
      <c r="AD39" s="5">
        <f t="shared" si="2"/>
        <v>2225846.2999999998</v>
      </c>
      <c r="AE39" s="5">
        <f t="shared" si="2"/>
        <v>379821.83999999997</v>
      </c>
      <c r="AF39" s="5">
        <f t="shared" si="2"/>
        <v>4400754.4800000004</v>
      </c>
      <c r="AG39" s="5">
        <f>AG38/DB38</f>
        <v>3.3815639369233409E-2</v>
      </c>
      <c r="AH39" s="5">
        <f t="shared" si="2"/>
        <v>1844091.5199999998</v>
      </c>
      <c r="AI39" s="5">
        <f t="shared" si="2"/>
        <v>85000</v>
      </c>
      <c r="AJ39" s="5">
        <f t="shared" si="2"/>
        <v>10000</v>
      </c>
      <c r="AK39" s="5">
        <f t="shared" si="2"/>
        <v>839661</v>
      </c>
      <c r="AL39" s="5">
        <f t="shared" si="2"/>
        <v>704962</v>
      </c>
      <c r="AM39" s="5">
        <f t="shared" si="2"/>
        <v>152426260.06999999</v>
      </c>
      <c r="AN39" s="5">
        <f t="shared" si="2"/>
        <v>79468827.439999998</v>
      </c>
      <c r="AO39" s="5">
        <f t="shared" si="2"/>
        <v>748099284.35000014</v>
      </c>
      <c r="AP39" s="5">
        <f t="shared" si="2"/>
        <v>232622962.55999997</v>
      </c>
      <c r="AQ39" s="5">
        <f t="shared" si="2"/>
        <v>55250</v>
      </c>
      <c r="AR39" s="5">
        <f t="shared" si="2"/>
        <v>0</v>
      </c>
      <c r="AS39" s="5">
        <f t="shared" si="2"/>
        <v>97238563.700000003</v>
      </c>
      <c r="AT39" s="5">
        <f t="shared" si="2"/>
        <v>22850731.399999999</v>
      </c>
      <c r="AU39" s="5">
        <f t="shared" si="2"/>
        <v>284090084.70999998</v>
      </c>
      <c r="AV39" s="5">
        <f>AV38/DB38</f>
        <v>4.2763364191461019E-2</v>
      </c>
      <c r="AW39" s="5">
        <f t="shared" si="2"/>
        <v>52808354.479999997</v>
      </c>
      <c r="AX39" s="5">
        <f t="shared" si="2"/>
        <v>355307231.94</v>
      </c>
      <c r="AY39" s="5">
        <f t="shared" si="2"/>
        <v>73512950.25999999</v>
      </c>
      <c r="AZ39" s="5">
        <f t="shared" si="2"/>
        <v>526510703.90999997</v>
      </c>
      <c r="BA39" s="5">
        <f t="shared" si="2"/>
        <v>245055496.92999998</v>
      </c>
      <c r="BB39" s="5">
        <f t="shared" si="2"/>
        <v>114316184.77</v>
      </c>
      <c r="BC39" s="5">
        <f t="shared" si="2"/>
        <v>55428754.359999999</v>
      </c>
      <c r="BD39" s="5">
        <f t="shared" si="2"/>
        <v>832616</v>
      </c>
      <c r="BE39" s="5">
        <f>BE38/DB38</f>
        <v>7.4368961156374611E-4</v>
      </c>
      <c r="BF39" s="5">
        <f t="shared" si="2"/>
        <v>2116</v>
      </c>
      <c r="BG39" s="5">
        <f t="shared" si="2"/>
        <v>15955458.77</v>
      </c>
      <c r="BH39" s="5">
        <f t="shared" si="2"/>
        <v>7420379.0300000003</v>
      </c>
      <c r="BI39" s="5">
        <f t="shared" si="2"/>
        <v>2522043560.3699999</v>
      </c>
      <c r="BJ39" s="5">
        <f>BJ38/DB38</f>
        <v>0.61062141455203489</v>
      </c>
      <c r="BK39" s="5">
        <f t="shared" si="2"/>
        <v>1328492366.6500001</v>
      </c>
      <c r="BL39" s="5">
        <f t="shared" si="2"/>
        <v>8480563596.2699995</v>
      </c>
      <c r="BM39" s="5">
        <f t="shared" si="2"/>
        <v>4534251310.8499994</v>
      </c>
      <c r="BN39" s="5">
        <f t="shared" si="2"/>
        <v>139346358.24000004</v>
      </c>
      <c r="BO39" s="5">
        <f t="shared" si="2"/>
        <v>51545789.150000006</v>
      </c>
      <c r="BP39" s="5">
        <f t="shared" si="2"/>
        <v>385366575.71000004</v>
      </c>
      <c r="BQ39" s="5">
        <f t="shared" si="2"/>
        <v>180100375.89999998</v>
      </c>
      <c r="BR39" s="5">
        <f t="shared" si="2"/>
        <v>1126354836.1499999</v>
      </c>
      <c r="BS39" s="5">
        <f>BS38/DB38</f>
        <v>5.3569194594292574E-2</v>
      </c>
      <c r="BT39" s="5">
        <f t="shared" si="2"/>
        <v>478162657.64999992</v>
      </c>
      <c r="BU39" s="5">
        <f t="shared" si="2"/>
        <v>121827920.27000001</v>
      </c>
      <c r="BV39" s="5">
        <f t="shared" si="2"/>
        <v>56491954.239999995</v>
      </c>
      <c r="BW39" s="5">
        <f t="shared" si="2"/>
        <v>29774528.870000001</v>
      </c>
      <c r="BX39" s="5">
        <f>BX38/DB38</f>
        <v>0.13134421002540272</v>
      </c>
      <c r="BY39" s="5">
        <f t="shared" ref="BY39:DA39" si="3">SUM(BY5:BY37)</f>
        <v>13362964.480000002</v>
      </c>
      <c r="BZ39" s="5">
        <f t="shared" si="3"/>
        <v>1976262276.25</v>
      </c>
      <c r="CA39" s="5">
        <f t="shared" si="3"/>
        <v>1056921141.8</v>
      </c>
      <c r="CB39" s="5">
        <f t="shared" si="3"/>
        <v>387263052</v>
      </c>
      <c r="CC39" s="5">
        <f t="shared" si="3"/>
        <v>179875807.32000002</v>
      </c>
      <c r="CD39" s="5">
        <f t="shared" si="3"/>
        <v>119255305.45</v>
      </c>
      <c r="CE39" s="5">
        <f t="shared" si="3"/>
        <v>60738787.919999994</v>
      </c>
      <c r="CF39" s="5">
        <f t="shared" si="3"/>
        <v>38194136.109999999</v>
      </c>
      <c r="CG39" s="5">
        <f>CG38/DB38</f>
        <v>4.9762643276003186E-3</v>
      </c>
      <c r="CH39" s="5">
        <f t="shared" si="3"/>
        <v>11153669.930000002</v>
      </c>
      <c r="CI39" s="5">
        <f t="shared" si="3"/>
        <v>133010094.33</v>
      </c>
      <c r="CJ39" s="5">
        <f t="shared" si="3"/>
        <v>36718676.590000004</v>
      </c>
      <c r="CK39" s="5">
        <f t="shared" si="3"/>
        <v>120000</v>
      </c>
      <c r="CL39" s="5">
        <f t="shared" si="3"/>
        <v>102380</v>
      </c>
      <c r="CM39" s="5">
        <f t="shared" si="3"/>
        <v>3221300</v>
      </c>
      <c r="CN39" s="5">
        <f t="shared" si="3"/>
        <v>1691554.5</v>
      </c>
      <c r="CO39" s="5">
        <f t="shared" si="3"/>
        <v>19031378</v>
      </c>
      <c r="CP39" s="5">
        <f>CP38/DB38</f>
        <v>8.9263414737064434E-4</v>
      </c>
      <c r="CQ39" s="5">
        <f t="shared" si="3"/>
        <v>8909056.1699999999</v>
      </c>
      <c r="CR39" s="5">
        <f t="shared" si="3"/>
        <v>130178985.64</v>
      </c>
      <c r="CS39" s="5">
        <f>CS38/DB38</f>
        <v>5.6684512504185007E-3</v>
      </c>
      <c r="CT39" s="5">
        <f t="shared" si="3"/>
        <v>56574746.480000004</v>
      </c>
      <c r="CU39" s="5">
        <f t="shared" si="3"/>
        <v>4531188.87</v>
      </c>
      <c r="CV39" s="5"/>
      <c r="CW39" s="5">
        <f t="shared" si="3"/>
        <v>0</v>
      </c>
      <c r="CX39" s="5">
        <f t="shared" si="3"/>
        <v>3327907</v>
      </c>
      <c r="CY39" s="5">
        <f t="shared" si="3"/>
        <v>0</v>
      </c>
      <c r="CZ39" s="5">
        <f t="shared" si="3"/>
        <v>0</v>
      </c>
      <c r="DA39" s="5">
        <f t="shared" si="3"/>
        <v>20388810058.09</v>
      </c>
      <c r="DB39" s="5">
        <f>C39+U39+Z39+AG39+AV39+BE39+BJ39+BS39+BX39+CG39+CP39+CS39+CV39</f>
        <v>1.0000000000000002</v>
      </c>
    </row>
    <row r="40" spans="2:106" x14ac:dyDescent="0.3">
      <c r="C40" s="17">
        <f>C39/DB39*100</f>
        <v>10.909422296574839</v>
      </c>
      <c r="U40" s="5">
        <f>U39/DB39*100</f>
        <v>8.7198193264449247E-2</v>
      </c>
      <c r="Z40" s="5">
        <f>Z39/DB39*100</f>
        <v>0.56389330322294373</v>
      </c>
      <c r="AG40" s="5">
        <f>AG39/DB39*100</f>
        <v>3.3815639369233401</v>
      </c>
      <c r="AV40" s="5">
        <f>AV39/DB39*100</f>
        <v>4.2763364191461015</v>
      </c>
      <c r="BE40" s="5">
        <f>BE39/DB39*100</f>
        <v>7.4368961156374591E-2</v>
      </c>
      <c r="BJ40" s="5">
        <f>BJ39/DB39*100</f>
        <v>61.062141455203481</v>
      </c>
      <c r="BS40" s="5">
        <f>BS39/DB39*100</f>
        <v>5.356919459429256</v>
      </c>
      <c r="BX40" s="5">
        <f>BX39/DB39*100</f>
        <v>13.13442100254027</v>
      </c>
      <c r="CG40" s="5">
        <f>CG39/DB39*100</f>
        <v>0.49762643276003177</v>
      </c>
      <c r="CP40" s="5">
        <f>CP39/DB39*100</f>
        <v>8.9263414737064409E-2</v>
      </c>
      <c r="CS40" s="5">
        <f>CS39/DB39*100</f>
        <v>0.56684512504185003</v>
      </c>
      <c r="DB40" s="5">
        <f>C40+U40+Z40+AG40+AV40+BE40+BJ40+BS40+BX40+CG40+CP40+CS40+CV40*100</f>
        <v>99.999999999999986</v>
      </c>
    </row>
  </sheetData>
  <mergeCells count="47">
    <mergeCell ref="B1:K1"/>
    <mergeCell ref="B3:B4"/>
    <mergeCell ref="D3:E3"/>
    <mergeCell ref="F3:G3"/>
    <mergeCell ref="H3:I3"/>
    <mergeCell ref="J3:K3"/>
    <mergeCell ref="AK3:AL3"/>
    <mergeCell ref="L3:M3"/>
    <mergeCell ref="N3:O3"/>
    <mergeCell ref="P3:Q3"/>
    <mergeCell ref="R3:S3"/>
    <mergeCell ref="T3:V3"/>
    <mergeCell ref="W3:X3"/>
    <mergeCell ref="Y3:AA3"/>
    <mergeCell ref="AB3:AC3"/>
    <mergeCell ref="AD3:AE3"/>
    <mergeCell ref="AF3:AH3"/>
    <mergeCell ref="AI3:AJ3"/>
    <mergeCell ref="BL3:BM3"/>
    <mergeCell ref="AM3:AN3"/>
    <mergeCell ref="AO3:AP3"/>
    <mergeCell ref="AQ3:AR3"/>
    <mergeCell ref="AS3:AT3"/>
    <mergeCell ref="AU3:AW3"/>
    <mergeCell ref="AX3:AY3"/>
    <mergeCell ref="AZ3:BA3"/>
    <mergeCell ref="BB3:BC3"/>
    <mergeCell ref="BD3:BF3"/>
    <mergeCell ref="BG3:BH3"/>
    <mergeCell ref="BI3:BK3"/>
    <mergeCell ref="CM3:CN3"/>
    <mergeCell ref="BN3:BO3"/>
    <mergeCell ref="BP3:BQ3"/>
    <mergeCell ref="BR3:BT3"/>
    <mergeCell ref="BU3:BV3"/>
    <mergeCell ref="BW3:BY3"/>
    <mergeCell ref="BZ3:CA3"/>
    <mergeCell ref="CB3:CC3"/>
    <mergeCell ref="CD3:CE3"/>
    <mergeCell ref="CF3:CH3"/>
    <mergeCell ref="CI3:CJ3"/>
    <mergeCell ref="CK3:CL3"/>
    <mergeCell ref="CO3:CQ3"/>
    <mergeCell ref="CR3:CT3"/>
    <mergeCell ref="CU3:CW3"/>
    <mergeCell ref="CX3:CY3"/>
    <mergeCell ref="DA3:DB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"/>
  <sheetViews>
    <sheetView workbookViewId="0">
      <selection sqref="A1:XFD1048576"/>
    </sheetView>
  </sheetViews>
  <sheetFormatPr defaultRowHeight="14.4" x14ac:dyDescent="0.3"/>
  <sheetData>
    <row r="1" spans="1:14" ht="15" customHeight="1" x14ac:dyDescent="0.3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15" customHeight="1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15" customHeight="1" x14ac:dyDescent="0.3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 ht="15" customHeight="1" x14ac:dyDescent="0.3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</sheetData>
  <mergeCells count="1">
    <mergeCell ref="A1:N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 1</vt:lpstr>
      <vt:lpstr>диаграмма</vt:lpstr>
      <vt:lpstr>Диаграмма окончательная</vt:lpstr>
      <vt:lpstr>'Лист 1'!Заголовки_для_печати</vt:lpstr>
      <vt:lpstr>'Лист 1'!Область_печати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Сергеевна Буровникова</dc:creator>
  <cp:lastModifiedBy>User</cp:lastModifiedBy>
  <cp:lastPrinted>2021-02-02T14:02:28Z</cp:lastPrinted>
  <dcterms:created xsi:type="dcterms:W3CDTF">2015-07-15T06:35:15Z</dcterms:created>
  <dcterms:modified xsi:type="dcterms:W3CDTF">2021-02-02T14:02:31Z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